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Структура нас.общ." sheetId="8" r:id="rId1"/>
    <sheet name="Структура БО" sheetId="9" r:id="rId2"/>
    <sheet name="Структура КП" sheetId="10" r:id="rId3"/>
    <sheet name="відділ освіти без ел" sheetId="12" r:id="rId4"/>
    <sheet name="відділ освіти з еленерг" sheetId="13" r:id="rId5"/>
    <sheet name="укрпочта без елен та води" sheetId="14" r:id="rId6"/>
    <sheet name="багат ліц з електр" sheetId="16" r:id="rId7"/>
  </sheets>
  <externalReferences>
    <externalReference r:id="rId8"/>
  </externalReferenc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6"/>
  <c r="E35"/>
  <c r="E36"/>
  <c r="E37"/>
  <c r="E38"/>
  <c r="E39"/>
  <c r="E33"/>
  <c r="E32"/>
  <c r="E24"/>
  <c r="E25"/>
  <c r="E26"/>
  <c r="E27"/>
  <c r="E28"/>
  <c r="E29"/>
  <c r="E30"/>
  <c r="E31"/>
  <c r="E23"/>
  <c r="E22"/>
  <c r="E9"/>
  <c r="E10"/>
  <c r="E11"/>
  <c r="E12"/>
  <c r="E13"/>
  <c r="E14"/>
  <c r="E15"/>
  <c r="E16"/>
  <c r="E17"/>
  <c r="E18"/>
  <c r="E19"/>
  <c r="E20"/>
  <c r="E21"/>
  <c r="E8"/>
  <c r="E7"/>
  <c r="D34"/>
  <c r="D35"/>
  <c r="D36"/>
  <c r="D37"/>
  <c r="D38"/>
  <c r="D39"/>
  <c r="D33"/>
  <c r="D24"/>
  <c r="D25"/>
  <c r="D26"/>
  <c r="D27"/>
  <c r="D28"/>
  <c r="D29"/>
  <c r="D30"/>
  <c r="D31"/>
  <c r="D23"/>
  <c r="D9"/>
  <c r="D10"/>
  <c r="D11"/>
  <c r="D12"/>
  <c r="D13"/>
  <c r="D14"/>
  <c r="D15"/>
  <c r="D16"/>
  <c r="D17"/>
  <c r="D18"/>
  <c r="D19"/>
  <c r="D20"/>
  <c r="D21"/>
  <c r="D8"/>
  <c r="E33" i="14"/>
  <c r="E23"/>
  <c r="E8"/>
  <c r="F32" i="13"/>
  <c r="F22"/>
  <c r="F7"/>
  <c r="D32" i="12"/>
  <c r="D22"/>
  <c r="D7"/>
  <c r="D32" i="10"/>
  <c r="D22"/>
  <c r="D7"/>
  <c r="E33" i="9"/>
  <c r="E23"/>
  <c r="E8"/>
  <c r="D33" i="8"/>
  <c r="D23"/>
  <c r="D8"/>
  <c r="D39" i="14"/>
  <c r="D38"/>
  <c r="D31"/>
  <c r="D30"/>
  <c r="D29"/>
  <c r="D21"/>
  <c r="D18"/>
  <c r="D17"/>
  <c r="E38" i="13"/>
  <c r="E37"/>
  <c r="E29"/>
  <c r="E28"/>
  <c r="E17"/>
  <c r="E16"/>
  <c r="C38" i="12"/>
  <c r="C37"/>
  <c r="C29"/>
  <c r="C28"/>
  <c r="C17"/>
  <c r="C16"/>
  <c r="C45" i="10"/>
  <c r="C44"/>
  <c r="C39"/>
  <c r="C38"/>
  <c r="C37"/>
  <c r="C36"/>
  <c r="C35"/>
  <c r="C34"/>
  <c r="C33"/>
  <c r="C31"/>
  <c r="C30"/>
  <c r="C29"/>
  <c r="C28"/>
  <c r="C27"/>
  <c r="C26"/>
  <c r="C25"/>
  <c r="C24"/>
  <c r="C23"/>
  <c r="C21"/>
  <c r="C20"/>
  <c r="C19"/>
  <c r="C18"/>
  <c r="C17"/>
  <c r="C16"/>
  <c r="C15"/>
  <c r="C14"/>
  <c r="C13"/>
  <c r="C12"/>
  <c r="C11"/>
  <c r="C10"/>
  <c r="C9"/>
  <c r="C8"/>
  <c r="D46" i="9"/>
  <c r="E45" i="13" s="1"/>
  <c r="D45" i="9"/>
  <c r="D40"/>
  <c r="D39"/>
  <c r="D38"/>
  <c r="D37"/>
  <c r="D36"/>
  <c r="D35"/>
  <c r="D34"/>
  <c r="D32"/>
  <c r="D31"/>
  <c r="D30"/>
  <c r="D29"/>
  <c r="D28"/>
  <c r="D27"/>
  <c r="D26"/>
  <c r="D25"/>
  <c r="D24"/>
  <c r="D22"/>
  <c r="D21"/>
  <c r="D20"/>
  <c r="D19"/>
  <c r="C18" i="12" s="1"/>
  <c r="D18" i="9"/>
  <c r="D17"/>
  <c r="D16"/>
  <c r="D15"/>
  <c r="D14"/>
  <c r="D13"/>
  <c r="D12"/>
  <c r="D11"/>
  <c r="D10"/>
  <c r="D9"/>
  <c r="C40" i="8"/>
  <c r="C39"/>
  <c r="C38"/>
  <c r="C37"/>
  <c r="C36"/>
  <c r="C35"/>
  <c r="C34"/>
  <c r="C32"/>
  <c r="C31"/>
  <c r="C30"/>
  <c r="C29"/>
  <c r="C28"/>
  <c r="C27"/>
  <c r="C26"/>
  <c r="C25"/>
  <c r="C24"/>
  <c r="C46"/>
  <c r="C45"/>
  <c r="C22"/>
  <c r="C21"/>
  <c r="C20"/>
  <c r="C19"/>
  <c r="C18"/>
  <c r="C17"/>
  <c r="C16"/>
  <c r="C15"/>
  <c r="C14"/>
  <c r="C13"/>
  <c r="C12"/>
  <c r="C11"/>
  <c r="C10"/>
  <c r="C9"/>
  <c r="C45" i="12" l="1"/>
  <c r="D44" i="13"/>
  <c r="B44" i="12"/>
  <c r="B44" i="10"/>
  <c r="C45" i="14" s="1"/>
  <c r="C31" i="9"/>
  <c r="D30" i="13" s="1"/>
  <c r="C21" i="9"/>
  <c r="D20" i="13" s="1"/>
  <c r="C44" i="16" l="1"/>
  <c r="B20" i="10"/>
  <c r="C21" i="14" s="1"/>
  <c r="B20" i="12"/>
  <c r="B30" i="10"/>
  <c r="B30" i="12"/>
  <c r="C31" i="14" l="1"/>
  <c r="C30" i="16"/>
  <c r="C20"/>
  <c r="C48" l="1"/>
  <c r="C49" i="14"/>
  <c r="D48" i="13"/>
  <c r="B48" i="12"/>
  <c r="B48" i="10"/>
  <c r="C49" i="9"/>
  <c r="D46" i="14"/>
  <c r="D45" i="16"/>
  <c r="E50"/>
  <c r="C47"/>
  <c r="E51" i="14"/>
  <c r="F50" i="13"/>
  <c r="D50" i="12"/>
  <c r="D48"/>
  <c r="D50" i="10"/>
  <c r="D48"/>
  <c r="E51" i="9"/>
  <c r="G42" l="1"/>
  <c r="D9" i="14" l="1"/>
  <c r="D11"/>
  <c r="G9" i="9"/>
  <c r="C8" i="12"/>
  <c r="E8" i="13"/>
  <c r="D10" i="14"/>
  <c r="G11" i="9"/>
  <c r="E10" i="13"/>
  <c r="C10" i="12"/>
  <c r="E9" i="13" l="1"/>
  <c r="C9" i="12"/>
  <c r="G10" i="9"/>
  <c r="H8" i="16"/>
  <c r="D44" l="1"/>
  <c r="C44" i="12"/>
  <c r="E44" i="13"/>
  <c r="D45" i="14"/>
  <c r="H11" i="9" l="1"/>
  <c r="H10"/>
  <c r="H9"/>
  <c r="E33" i="13" l="1"/>
  <c r="C33" i="12"/>
  <c r="G34" i="9"/>
  <c r="D34" i="14"/>
  <c r="E34" i="13" l="1"/>
  <c r="C34" i="12"/>
  <c r="G35" i="9"/>
  <c r="D35" i="14"/>
  <c r="G36" i="9"/>
  <c r="E35" i="13"/>
  <c r="C35" i="12"/>
  <c r="E36" i="13"/>
  <c r="C36" i="12"/>
  <c r="G37" i="9"/>
  <c r="D37" i="14"/>
  <c r="D36"/>
  <c r="H34" i="9"/>
  <c r="D26" i="14" l="1"/>
  <c r="D28"/>
  <c r="E25" i="13"/>
  <c r="C25" i="12"/>
  <c r="G26" i="9"/>
  <c r="E27" i="13"/>
  <c r="C27" i="12"/>
  <c r="G28" i="9"/>
  <c r="E23" i="13"/>
  <c r="G24" i="9"/>
  <c r="D27" i="14"/>
  <c r="D25"/>
  <c r="E26" i="13"/>
  <c r="C26" i="12"/>
  <c r="G27" i="9"/>
  <c r="E24" i="13"/>
  <c r="C24" i="12"/>
  <c r="G25" i="9"/>
  <c r="H37"/>
  <c r="H36"/>
  <c r="H35"/>
  <c r="H25" l="1"/>
  <c r="H27"/>
  <c r="G39"/>
  <c r="H28"/>
  <c r="H26"/>
  <c r="H24"/>
  <c r="G29" l="1"/>
  <c r="G30"/>
  <c r="H39"/>
  <c r="H29" l="1"/>
  <c r="H30"/>
  <c r="C32" i="10" l="1"/>
  <c r="G38" i="9"/>
  <c r="D33"/>
  <c r="G40"/>
  <c r="E39" i="13"/>
  <c r="C39" i="12"/>
  <c r="D40" i="14"/>
  <c r="D33"/>
  <c r="E32" i="13"/>
  <c r="C32" i="12" l="1"/>
  <c r="C33" i="8"/>
  <c r="H40" i="9"/>
  <c r="G33"/>
  <c r="D32" i="16"/>
  <c r="G16" i="12"/>
  <c r="H38" i="9"/>
  <c r="H32" i="16" l="1"/>
  <c r="H33" i="9"/>
  <c r="D14" i="14" l="1"/>
  <c r="H12" i="10"/>
  <c r="E13" i="13"/>
  <c r="C13" i="12"/>
  <c r="G14" i="9"/>
  <c r="I15"/>
  <c r="E11" i="13"/>
  <c r="G12" i="9"/>
  <c r="H12" l="1"/>
  <c r="H14"/>
  <c r="G16"/>
  <c r="G13"/>
  <c r="E12" i="13"/>
  <c r="C12" i="12"/>
  <c r="E19" i="13"/>
  <c r="C19" i="12"/>
  <c r="G20" i="9"/>
  <c r="I16"/>
  <c r="D13" i="14"/>
  <c r="D15"/>
  <c r="G15" i="9"/>
  <c r="E14" i="13"/>
  <c r="C14" i="12"/>
  <c r="G19" i="9"/>
  <c r="E18" i="13"/>
  <c r="D20" i="14"/>
  <c r="H13" i="10"/>
  <c r="D19" i="14"/>
  <c r="H13" i="9" l="1"/>
  <c r="H16"/>
  <c r="H15"/>
  <c r="H20"/>
  <c r="G18"/>
  <c r="G17"/>
  <c r="C20" i="12" l="1"/>
  <c r="E20" i="13"/>
  <c r="G21" i="9"/>
  <c r="H17"/>
  <c r="H18"/>
  <c r="G32"/>
  <c r="C31" i="12"/>
  <c r="E31" i="13"/>
  <c r="C30" i="12"/>
  <c r="E30" i="13"/>
  <c r="G31" i="9"/>
  <c r="D23"/>
  <c r="G23" l="1"/>
  <c r="I14"/>
  <c r="D22" i="16"/>
  <c r="C22" i="12"/>
  <c r="H21" i="9"/>
  <c r="C22" i="10"/>
  <c r="D32" i="14"/>
  <c r="H31" i="9"/>
  <c r="E22" i="13"/>
  <c r="H32" i="9"/>
  <c r="G15" i="12"/>
  <c r="D8" i="9"/>
  <c r="G8" s="1"/>
  <c r="J8" s="1"/>
  <c r="D23" i="14" l="1"/>
  <c r="H8" i="9"/>
  <c r="D41"/>
  <c r="G41" s="1"/>
  <c r="I41" s="1"/>
  <c r="E21" i="13"/>
  <c r="G22" i="9"/>
  <c r="D7" i="16" s="1"/>
  <c r="C21" i="12"/>
  <c r="H22" i="16"/>
  <c r="H23" i="9"/>
  <c r="C23" i="8"/>
  <c r="H11" i="10"/>
  <c r="E47" i="9" l="1"/>
  <c r="E41"/>
  <c r="E42" s="1"/>
  <c r="E7" i="13"/>
  <c r="C7" i="12"/>
  <c r="D40" i="16"/>
  <c r="J45" s="1"/>
  <c r="J46" s="1"/>
  <c r="J48" s="1"/>
  <c r="C8" i="8"/>
  <c r="C41" s="1"/>
  <c r="D47" s="1"/>
  <c r="D22" i="14"/>
  <c r="C7" i="10"/>
  <c r="H22" i="9"/>
  <c r="G14" i="12"/>
  <c r="G17" s="1"/>
  <c r="G19" s="1"/>
  <c r="L42" i="9" l="1"/>
  <c r="L46" s="1"/>
  <c r="L47" s="1"/>
  <c r="D41" i="8"/>
  <c r="E43" i="9"/>
  <c r="E44" s="1"/>
  <c r="H41"/>
  <c r="H42" s="1"/>
  <c r="E46" i="16"/>
  <c r="J14"/>
  <c r="E40"/>
  <c r="H45" s="1"/>
  <c r="D8" i="14"/>
  <c r="C40" i="12"/>
  <c r="D46" s="1"/>
  <c r="E40" i="13"/>
  <c r="F46" s="1"/>
  <c r="F40"/>
  <c r="C40" i="10"/>
  <c r="D46" s="1"/>
  <c r="H7" i="16"/>
  <c r="H40" s="1"/>
  <c r="J40" s="1"/>
  <c r="K40" s="1"/>
  <c r="F41" i="9" l="1"/>
  <c r="E41" i="16"/>
  <c r="H46"/>
  <c r="F10" i="9"/>
  <c r="F14"/>
  <c r="F18"/>
  <c r="F22"/>
  <c r="F26"/>
  <c r="F30"/>
  <c r="F34"/>
  <c r="F38"/>
  <c r="F35"/>
  <c r="F44"/>
  <c r="F13"/>
  <c r="F17"/>
  <c r="F21"/>
  <c r="F25"/>
  <c r="F29"/>
  <c r="F33"/>
  <c r="F9"/>
  <c r="F43"/>
  <c r="H43"/>
  <c r="D40" i="12"/>
  <c r="D41" i="14"/>
  <c r="E47" s="1"/>
  <c r="D42" i="8"/>
  <c r="D40" i="10"/>
  <c r="F8" i="9" l="1"/>
  <c r="F37"/>
  <c r="F31"/>
  <c r="F27"/>
  <c r="F23"/>
  <c r="F19"/>
  <c r="F15"/>
  <c r="F11"/>
  <c r="F39"/>
  <c r="F40"/>
  <c r="F36"/>
  <c r="F32"/>
  <c r="F28"/>
  <c r="F24"/>
  <c r="F20"/>
  <c r="F16"/>
  <c r="F12"/>
  <c r="H44"/>
  <c r="D41" i="10"/>
  <c r="E42" i="16"/>
  <c r="E43" s="1"/>
  <c r="D43" i="8"/>
  <c r="F41" i="13"/>
  <c r="E41" i="14"/>
  <c r="D41" i="12"/>
  <c r="H46" i="8"/>
  <c r="H47" s="1"/>
  <c r="D42" i="10" l="1"/>
  <c r="F43" i="16"/>
  <c r="F8"/>
  <c r="F9"/>
  <c r="F10"/>
  <c r="F33"/>
  <c r="F34"/>
  <c r="F36"/>
  <c r="F35"/>
  <c r="F26"/>
  <c r="F25"/>
  <c r="F24"/>
  <c r="F27"/>
  <c r="F23"/>
  <c r="F38"/>
  <c r="F29"/>
  <c r="F28"/>
  <c r="F39"/>
  <c r="F37"/>
  <c r="F32"/>
  <c r="F13"/>
  <c r="F14"/>
  <c r="F12"/>
  <c r="F11"/>
  <c r="F18"/>
  <c r="F19"/>
  <c r="F15"/>
  <c r="F17"/>
  <c r="F16"/>
  <c r="F20"/>
  <c r="F31"/>
  <c r="F22"/>
  <c r="F30"/>
  <c r="F21"/>
  <c r="F7"/>
  <c r="F40"/>
  <c r="F42"/>
  <c r="F42" i="13"/>
  <c r="D42" i="12"/>
  <c r="D44" i="8"/>
  <c r="E42" i="14"/>
  <c r="D43" i="10" l="1"/>
  <c r="E43" i="14"/>
  <c r="E44" s="1"/>
  <c r="F43" i="13"/>
  <c r="G42" s="1"/>
  <c r="D43" i="12"/>
  <c r="E42" s="1"/>
  <c r="E44" i="8"/>
  <c r="E9"/>
  <c r="E11"/>
  <c r="E10"/>
  <c r="E35"/>
  <c r="E36"/>
  <c r="E37"/>
  <c r="E34"/>
  <c r="E27"/>
  <c r="E25"/>
  <c r="E26"/>
  <c r="E39"/>
  <c r="E28"/>
  <c r="E24"/>
  <c r="E30"/>
  <c r="E29"/>
  <c r="E38"/>
  <c r="E40"/>
  <c r="E33"/>
  <c r="E14"/>
  <c r="E15"/>
  <c r="E12"/>
  <c r="E19"/>
  <c r="E16"/>
  <c r="E17"/>
  <c r="E13"/>
  <c r="E18"/>
  <c r="E20"/>
  <c r="E32"/>
  <c r="E31"/>
  <c r="E23"/>
  <c r="E21"/>
  <c r="E22"/>
  <c r="E8"/>
  <c r="E41"/>
  <c r="E42"/>
  <c r="E43"/>
  <c r="E9" i="10" l="1"/>
  <c r="E14"/>
  <c r="E25"/>
  <c r="E34"/>
  <c r="E43"/>
  <c r="E13"/>
  <c r="E24"/>
  <c r="E33"/>
  <c r="E12"/>
  <c r="E19"/>
  <c r="E27"/>
  <c r="E36"/>
  <c r="E10"/>
  <c r="E18"/>
  <c r="E26"/>
  <c r="E35"/>
  <c r="E8"/>
  <c r="E38"/>
  <c r="E23"/>
  <c r="E29"/>
  <c r="E28"/>
  <c r="E39"/>
  <c r="E32"/>
  <c r="E37"/>
  <c r="E11"/>
  <c r="E15"/>
  <c r="E16"/>
  <c r="E17"/>
  <c r="E30"/>
  <c r="E31"/>
  <c r="E20"/>
  <c r="E22"/>
  <c r="E21"/>
  <c r="E7"/>
  <c r="E40"/>
  <c r="E42"/>
  <c r="F43" i="14"/>
  <c r="G43" i="13"/>
  <c r="G15"/>
  <c r="G10"/>
  <c r="G8"/>
  <c r="G9"/>
  <c r="G34"/>
  <c r="G35"/>
  <c r="G36"/>
  <c r="G33"/>
  <c r="G25"/>
  <c r="G26"/>
  <c r="G27"/>
  <c r="G24"/>
  <c r="G38"/>
  <c r="G23"/>
  <c r="G29"/>
  <c r="G28"/>
  <c r="G39"/>
  <c r="G32"/>
  <c r="G37"/>
  <c r="G13"/>
  <c r="G12"/>
  <c r="G11"/>
  <c r="G17"/>
  <c r="G14"/>
  <c r="G18"/>
  <c r="G19"/>
  <c r="G16"/>
  <c r="G31"/>
  <c r="G20"/>
  <c r="G30"/>
  <c r="G22"/>
  <c r="G21"/>
  <c r="G7"/>
  <c r="G40"/>
  <c r="E43" i="12"/>
  <c r="E23"/>
  <c r="E11"/>
  <c r="E10"/>
  <c r="E8"/>
  <c r="E15"/>
  <c r="E9"/>
  <c r="E35"/>
  <c r="E34"/>
  <c r="E33"/>
  <c r="E36"/>
  <c r="E26"/>
  <c r="E25"/>
  <c r="E38"/>
  <c r="E27"/>
  <c r="E24"/>
  <c r="E28"/>
  <c r="E29"/>
  <c r="E39"/>
  <c r="E37"/>
  <c r="E32"/>
  <c r="E13"/>
  <c r="E18"/>
  <c r="E19"/>
  <c r="E16"/>
  <c r="E14"/>
  <c r="E17"/>
  <c r="E12"/>
  <c r="E31"/>
  <c r="E30"/>
  <c r="E20"/>
  <c r="E22"/>
  <c r="E21"/>
  <c r="E7"/>
  <c r="E40"/>
  <c r="F44" i="14" l="1"/>
  <c r="F24"/>
  <c r="F9"/>
  <c r="F10"/>
  <c r="F11"/>
  <c r="F16"/>
  <c r="F12"/>
  <c r="F37"/>
  <c r="F36"/>
  <c r="F34"/>
  <c r="F35"/>
  <c r="F28"/>
  <c r="F27"/>
  <c r="F39"/>
  <c r="F26"/>
  <c r="F29"/>
  <c r="F30"/>
  <c r="F25"/>
  <c r="F38"/>
  <c r="F33"/>
  <c r="F40"/>
  <c r="F14"/>
  <c r="F20"/>
  <c r="F15"/>
  <c r="F19"/>
  <c r="F17"/>
  <c r="F18"/>
  <c r="F13"/>
  <c r="F32"/>
  <c r="F31"/>
  <c r="F23"/>
  <c r="F21"/>
  <c r="F22"/>
  <c r="F8"/>
  <c r="F41"/>
</calcChain>
</file>

<file path=xl/sharedStrings.xml><?xml version="1.0" encoding="utf-8"?>
<sst xmlns="http://schemas.openxmlformats.org/spreadsheetml/2006/main" count="610" uniqueCount="88">
  <si>
    <t>№ п/п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</si>
  <si>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</si>
  <si>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</si>
  <si>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</si>
  <si>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</si>
  <si>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</si>
  <si>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</si>
  <si>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</si>
  <si>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</si>
  <si>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</si>
  <si>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грн/Гкал</t>
  </si>
  <si>
    <t>Для потреб населення</t>
  </si>
  <si>
    <t>Вартість теплової енергії за відповідним тарифом</t>
  </si>
  <si>
    <t>3.1</t>
  </si>
  <si>
    <t>3.2</t>
  </si>
  <si>
    <t>3.3</t>
  </si>
  <si>
    <t>2.1</t>
  </si>
  <si>
    <t>2.2</t>
  </si>
  <si>
    <t>Найменування показника</t>
  </si>
  <si>
    <t>Структура тарифу у %</t>
  </si>
  <si>
    <t>тис.грн</t>
  </si>
  <si>
    <t>Виробництво теплової енергії в т.ч.:</t>
  </si>
  <si>
    <t>витрати на електроенергію</t>
  </si>
  <si>
    <t>витрати на оплату праці</t>
  </si>
  <si>
    <t>відрахування на соціальні витрати</t>
  </si>
  <si>
    <t>амортизаційні відрахування</t>
  </si>
  <si>
    <t>інші витрати</t>
  </si>
  <si>
    <t>розрахунковий прибуток</t>
  </si>
  <si>
    <t>Транспортування теплової енергії в т.ч.:</t>
  </si>
  <si>
    <t>витрати на ремонт</t>
  </si>
  <si>
    <t>Постачання теплової енергії в т.ч.:</t>
  </si>
  <si>
    <t>Тариф на теплову енергію грн/Гкал.</t>
  </si>
  <si>
    <t>Обсяг реалізації теплової енергії, Гкал.</t>
  </si>
  <si>
    <t>2.3</t>
  </si>
  <si>
    <t>2.4</t>
  </si>
  <si>
    <t>2.5</t>
  </si>
  <si>
    <t>2.6</t>
  </si>
  <si>
    <t>3.4</t>
  </si>
  <si>
    <t>Провідний економіст</t>
  </si>
  <si>
    <t>Рівень рентабельності у %</t>
  </si>
  <si>
    <t>3.5</t>
  </si>
  <si>
    <t>Загальновиробничі витрати</t>
  </si>
  <si>
    <t>Адміністративні витрати</t>
  </si>
  <si>
    <t>1.10</t>
  </si>
  <si>
    <t>2.7</t>
  </si>
  <si>
    <t>2.8</t>
  </si>
  <si>
    <t>3.6</t>
  </si>
  <si>
    <t>3.7</t>
  </si>
  <si>
    <t>Для потреб інших споживачів</t>
  </si>
  <si>
    <t>Для потреб інших споживачів без електроенергії та без водопостачання</t>
  </si>
  <si>
    <t>Ірина МИРОНОВА</t>
  </si>
  <si>
    <t>Відпуск з колекторів,Гкал</t>
  </si>
  <si>
    <t>2.9</t>
  </si>
  <si>
    <t>1.11</t>
  </si>
  <si>
    <t>витрати на покриття втрат</t>
  </si>
  <si>
    <t>враховані витрати на покриття втрат</t>
  </si>
  <si>
    <t>Додаток №6</t>
  </si>
  <si>
    <t>Додаток №5</t>
  </si>
  <si>
    <t>Додаток № 7</t>
  </si>
  <si>
    <t>Додаток № 8</t>
  </si>
  <si>
    <t>Додаток № 9</t>
  </si>
  <si>
    <t>Додаток №10</t>
  </si>
  <si>
    <t>Додаток №11</t>
  </si>
  <si>
    <t>1.12</t>
  </si>
  <si>
    <t>1.13</t>
  </si>
  <si>
    <t>1.14</t>
  </si>
  <si>
    <t>витрати на розподіл природного газу</t>
  </si>
  <si>
    <t>витрати на інше паливо(пелети,лушпиння)</t>
  </si>
  <si>
    <t>Для потреб бюджетних організацій</t>
  </si>
  <si>
    <t>Для потреб бюджетних організацій без точок обліку еленергії та без водопостачання</t>
  </si>
  <si>
    <t>Для потреб бюджетних організацій з точками обліку електроенергії та без водопостачання</t>
  </si>
  <si>
    <t>витрати на природний газ ("Нафтогаз Трейдинг")</t>
  </si>
  <si>
    <t>Тариф на теплову енергію грн/Гкал, з ПДВ</t>
  </si>
  <si>
    <t>витрати на водопостачання та водовідведення</t>
  </si>
  <si>
    <t>ПДВ</t>
  </si>
  <si>
    <t>Тариф на теплову енергію грн/Гкал.,без ПДВ</t>
  </si>
  <si>
    <t>х</t>
  </si>
  <si>
    <t>x</t>
  </si>
  <si>
    <t>витрати на матеріали</t>
  </si>
  <si>
    <r>
      <t xml:space="preserve">Структура  тарифу на теплову енергію  </t>
    </r>
    <r>
      <rPr>
        <b/>
        <u/>
        <sz val="14"/>
        <color theme="1"/>
        <rFont val="Times New Roman"/>
        <family val="1"/>
        <charset val="204"/>
      </rPr>
      <t xml:space="preserve">для потреб населення </t>
    </r>
    <r>
      <rPr>
        <b/>
        <sz val="14"/>
        <color theme="1"/>
        <rFont val="Times New Roman"/>
        <family val="1"/>
        <charset val="204"/>
      </rPr>
      <t xml:space="preserve"> Комунального підприємства теплових мереж м.Берестин</t>
    </r>
  </si>
  <si>
    <r>
      <t xml:space="preserve">Структура тарифу на теплову енергію  </t>
    </r>
    <r>
      <rPr>
        <b/>
        <u/>
        <sz val="14"/>
        <color theme="1"/>
        <rFont val="Times New Roman"/>
        <family val="1"/>
        <charset val="204"/>
      </rPr>
      <t xml:space="preserve">для потреб бюджетних організацій </t>
    </r>
    <r>
      <rPr>
        <b/>
        <sz val="14"/>
        <color theme="1"/>
        <rFont val="Times New Roman"/>
        <family val="1"/>
        <charset val="204"/>
      </rPr>
      <t xml:space="preserve">  Комунального підприємства теплових мереж м.Берестин</t>
    </r>
  </si>
  <si>
    <r>
      <t>Структура  тарифу на теплову енергію для потреб</t>
    </r>
    <r>
      <rPr>
        <b/>
        <u/>
        <sz val="14"/>
        <color theme="1"/>
        <rFont val="Times New Roman"/>
        <family val="1"/>
        <charset val="204"/>
      </rPr>
      <t xml:space="preserve"> інших споживачів (крім релігійних)</t>
    </r>
    <r>
      <rPr>
        <b/>
        <sz val="14"/>
        <color theme="1"/>
        <rFont val="Times New Roman"/>
        <family val="1"/>
        <charset val="204"/>
      </rPr>
      <t xml:space="preserve"> Комунального підприємства теплових мереж м.Берестин</t>
    </r>
  </si>
  <si>
    <r>
      <t xml:space="preserve">Структура тарифу на теплову енергію </t>
    </r>
    <r>
      <rPr>
        <b/>
        <i/>
        <u/>
        <sz val="14"/>
        <color theme="1"/>
        <rFont val="Times New Roman"/>
        <family val="1"/>
        <charset val="204"/>
      </rPr>
      <t>без точок обліку електроенергії та без водопостачання</t>
    </r>
    <r>
      <rPr>
        <b/>
        <sz val="14"/>
        <color theme="1"/>
        <rFont val="Times New Roman"/>
        <family val="1"/>
        <charset val="204"/>
      </rPr>
      <t xml:space="preserve">  </t>
    </r>
    <r>
      <rPr>
        <b/>
        <u/>
        <sz val="14"/>
        <color theme="1"/>
        <rFont val="Times New Roman"/>
        <family val="1"/>
        <charset val="204"/>
      </rPr>
      <t xml:space="preserve">для потреб бюджетних організацій </t>
    </r>
    <r>
      <rPr>
        <b/>
        <sz val="14"/>
        <color theme="1"/>
        <rFont val="Times New Roman"/>
        <family val="1"/>
        <charset val="204"/>
      </rPr>
      <t xml:space="preserve">  Комунального підприємства теплових мереж м.Берестин</t>
    </r>
  </si>
  <si>
    <r>
      <t>Структура тарифу на теплову енергію</t>
    </r>
    <r>
      <rPr>
        <b/>
        <i/>
        <u/>
        <sz val="14"/>
        <color theme="1"/>
        <rFont val="Times New Roman"/>
        <family val="1"/>
        <charset val="204"/>
      </rPr>
      <t xml:space="preserve"> з точками обліку електроенергії та без водопостачання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 xml:space="preserve">для потреб бюджетних організацій </t>
    </r>
    <r>
      <rPr>
        <b/>
        <sz val="14"/>
        <color theme="1"/>
        <rFont val="Times New Roman"/>
        <family val="1"/>
        <charset val="204"/>
      </rPr>
      <t xml:space="preserve"> Комунального підприємства теплових мереж м.Берестин</t>
    </r>
  </si>
  <si>
    <r>
      <t>Структура  тарифу на теплову енергію</t>
    </r>
    <r>
      <rPr>
        <b/>
        <i/>
        <u/>
        <sz val="14"/>
        <color theme="1"/>
        <rFont val="Times New Roman"/>
        <family val="1"/>
        <charset val="204"/>
      </rPr>
      <t xml:space="preserve"> без електроенергії та без водопостачання </t>
    </r>
    <r>
      <rPr>
        <b/>
        <sz val="14"/>
        <color theme="1"/>
        <rFont val="Times New Roman"/>
        <family val="1"/>
        <charset val="204"/>
      </rPr>
      <t>для потреб</t>
    </r>
    <r>
      <rPr>
        <b/>
        <u/>
        <sz val="14"/>
        <color theme="1"/>
        <rFont val="Times New Roman"/>
        <family val="1"/>
        <charset val="204"/>
      </rPr>
      <t xml:space="preserve"> інших споживачів (крім релігійних)</t>
    </r>
    <r>
      <rPr>
        <b/>
        <sz val="14"/>
        <color theme="1"/>
        <rFont val="Times New Roman"/>
        <family val="1"/>
        <charset val="204"/>
      </rPr>
      <t xml:space="preserve"> Комунального підприємства теплових мереж м.Берестин</t>
    </r>
  </si>
  <si>
    <r>
      <t xml:space="preserve">Структура планового тарифу на теплову енергію на альтернативному виді палива </t>
    </r>
    <r>
      <rPr>
        <b/>
        <u/>
        <sz val="14"/>
        <color theme="1"/>
        <rFont val="Times New Roman"/>
        <family val="1"/>
        <charset val="204"/>
      </rPr>
      <t>для потреб бюджетних організацій Комунального підприємства теплових мереж м.Берестин</t>
    </r>
  </si>
  <si>
    <t>Директор КПТМ м. Берестин</t>
  </si>
  <si>
    <t>Володимир ЦАРИК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</si>
</sst>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15">
    <font>
      <sz val="11"/>
      <color theme="1"/>
      <name val="Calibri"/>
      <family val="2"/>
      <scheme val="minor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0" fillId="0" borderId="0" xfId="0" applyNumberFormat="1"/>
    <xf numFmtId="0" fontId="3" fillId="0" borderId="0" xfId="0" applyFont="1"/>
    <xf numFmtId="0" fontId="6" fillId="0" borderId="0" xfId="0" applyFont="1"/>
    <xf numFmtId="0" fontId="7" fillId="0" borderId="0" xfId="0" applyFont="1" applyFill="1" applyBorder="1" applyAlignment="1">
      <alignment vertical="center" wrapText="1"/>
    </xf>
    <xf numFmtId="0" fontId="7" fillId="0" borderId="0" xfId="0" applyFont="1"/>
    <xf numFmtId="2" fontId="6" fillId="0" borderId="0" xfId="0" applyNumberFormat="1" applyFont="1"/>
    <xf numFmtId="0" fontId="0" fillId="0" borderId="0" xfId="0" applyFont="1"/>
    <xf numFmtId="0" fontId="4" fillId="0" borderId="0" xfId="0" applyFont="1"/>
    <xf numFmtId="0" fontId="7" fillId="0" borderId="0" xfId="0" applyFont="1" applyAlignment="1"/>
    <xf numFmtId="0" fontId="8" fillId="0" borderId="0" xfId="0" applyFont="1"/>
    <xf numFmtId="164" fontId="6" fillId="0" borderId="0" xfId="0" applyNumberFormat="1" applyFont="1"/>
    <xf numFmtId="0" fontId="0" fillId="0" borderId="0" xfId="0"/>
    <xf numFmtId="2" fontId="4" fillId="0" borderId="0" xfId="0" applyNumberFormat="1" applyFont="1"/>
    <xf numFmtId="164" fontId="4" fillId="0" borderId="0" xfId="0" applyNumberFormat="1" applyFont="1"/>
    <xf numFmtId="0" fontId="0" fillId="0" borderId="0" xfId="0"/>
    <xf numFmtId="2" fontId="5" fillId="0" borderId="0" xfId="0" applyNumberFormat="1" applyFont="1"/>
    <xf numFmtId="0" fontId="4" fillId="2" borderId="0" xfId="0" applyFont="1" applyFill="1"/>
    <xf numFmtId="2" fontId="4" fillId="2" borderId="0" xfId="0" applyNumberFormat="1" applyFont="1" applyFill="1"/>
    <xf numFmtId="0" fontId="3" fillId="0" borderId="0" xfId="0" applyFont="1" applyAlignment="1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/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2" fontId="9" fillId="0" borderId="0" xfId="0" applyNumberFormat="1" applyFont="1" applyBorder="1" applyAlignment="1">
      <alignment horizontal="center"/>
    </xf>
    <xf numFmtId="0" fontId="3" fillId="0" borderId="0" xfId="0" applyFont="1" applyBorder="1"/>
    <xf numFmtId="2" fontId="5" fillId="0" borderId="0" xfId="0" applyNumberFormat="1" applyFont="1" applyBorder="1"/>
    <xf numFmtId="0" fontId="3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6" fillId="3" borderId="0" xfId="0" applyFont="1" applyFill="1"/>
    <xf numFmtId="0" fontId="2" fillId="3" borderId="1" xfId="0" applyFont="1" applyFill="1" applyBorder="1" applyAlignment="1">
      <alignment horizontal="left"/>
    </xf>
    <xf numFmtId="2" fontId="3" fillId="0" borderId="0" xfId="0" applyNumberFormat="1" applyFont="1"/>
    <xf numFmtId="2" fontId="12" fillId="0" borderId="1" xfId="0" applyNumberFormat="1" applyFont="1" applyBorder="1"/>
    <xf numFmtId="0" fontId="12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6" fontId="4" fillId="2" borderId="0" xfId="0" applyNumberFormat="1" applyFont="1" applyFill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7" fillId="0" borderId="0" xfId="0" applyFont="1" applyAlignment="1"/>
    <xf numFmtId="0" fontId="8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86;&#1079;&#1088;&#1072;&#1093;&#1091;&#1085;&#1086;&#1082;%20&#1090;&#1077;&#1087;&#1083;&#1086;&#1074;&#1086;&#1111;%20&#1077;&#1085;&#1077;&#1088;&#1075;%20&#1074;&#1080;&#1088;%20&#1090;&#1088;&#1072;&#1085;&#1089;&#1087;%20&#1087;&#1086;&#1089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риф 01.07.2026"/>
      <sheetName val="Паливо"/>
      <sheetName val="Електроенергія"/>
      <sheetName val="Вода та стоки"/>
      <sheetName val="Оплата праці"/>
      <sheetName val="Амортизація"/>
      <sheetName val="Загальновиробничі"/>
      <sheetName val="Адміністративні витрати"/>
      <sheetName val="Корисний відпуск"/>
      <sheetName val="Ремонт"/>
      <sheetName val="Ел. ремонт"/>
      <sheetName val="Площа"/>
      <sheetName val="Лист1"/>
    </sheetNames>
    <sheetDataSet>
      <sheetData sheetId="0">
        <row r="18">
          <cell r="P18">
            <v>15312.849332135</v>
          </cell>
          <cell r="Q18">
            <v>21888.002214189997</v>
          </cell>
          <cell r="R18">
            <v>4136.1356778139998</v>
          </cell>
        </row>
        <row r="19">
          <cell r="P19">
            <v>8851.1207761000005</v>
          </cell>
          <cell r="Q19">
            <v>3831.5752905999998</v>
          </cell>
          <cell r="R19">
            <v>545.18746869999995</v>
          </cell>
        </row>
        <row r="20">
          <cell r="P20">
            <v>2119.0602326399999</v>
          </cell>
          <cell r="Q20">
            <v>2406.99365928</v>
          </cell>
          <cell r="R20">
            <v>42.487286399999995</v>
          </cell>
        </row>
        <row r="21">
          <cell r="P21">
            <v>2117.2510070881099</v>
          </cell>
          <cell r="Q21">
            <v>1514.4324453903139</v>
          </cell>
          <cell r="R21">
            <v>266.36370752157643</v>
          </cell>
          <cell r="X21">
            <v>2933.8684318321693</v>
          </cell>
          <cell r="Y21">
            <v>2098.5597530867835</v>
          </cell>
          <cell r="Z21">
            <v>369.12806508104694</v>
          </cell>
        </row>
        <row r="22">
          <cell r="P22">
            <v>413.71496659494346</v>
          </cell>
          <cell r="Q22">
            <v>295.92304665692308</v>
          </cell>
          <cell r="R22">
            <v>52.047986748133511</v>
          </cell>
        </row>
        <row r="23">
          <cell r="P23">
            <v>64.790464561876988</v>
          </cell>
          <cell r="Q23">
            <v>46.343480936332128</v>
          </cell>
          <cell r="R23">
            <v>8.1510545017909024</v>
          </cell>
        </row>
        <row r="24">
          <cell r="P24">
            <v>1972.2894186067417</v>
          </cell>
          <cell r="Q24">
            <v>1410.7439681164585</v>
          </cell>
          <cell r="R24">
            <v>248.1266132767997</v>
          </cell>
          <cell r="X24">
            <v>2789.6450298873124</v>
          </cell>
          <cell r="Y24">
            <v>1995.3985398943685</v>
          </cell>
          <cell r="Z24">
            <v>350.98243021831888</v>
          </cell>
        </row>
        <row r="25">
          <cell r="P25">
            <v>8608.9880514407578</v>
          </cell>
          <cell r="Q25">
            <v>6157.8578937650018</v>
          </cell>
          <cell r="R25">
            <v>1083.0657147942416</v>
          </cell>
          <cell r="X25">
            <v>4648.4319833596173</v>
          </cell>
          <cell r="Y25">
            <v>3324.9658264832165</v>
          </cell>
          <cell r="Z25">
            <v>584.84787015716608</v>
          </cell>
          <cell r="AG25">
            <v>917.79780229839469</v>
          </cell>
          <cell r="AH25">
            <v>656.48940098248102</v>
          </cell>
          <cell r="AI25">
            <v>115.47379671912424</v>
          </cell>
        </row>
        <row r="27">
          <cell r="P27">
            <v>1893.9773713169666</v>
          </cell>
          <cell r="Q27">
            <v>1354.7287366283006</v>
          </cell>
          <cell r="R27">
            <v>238.27445725473319</v>
          </cell>
          <cell r="X27">
            <v>1022.6550363391159</v>
          </cell>
          <cell r="Y27">
            <v>731.49248182630765</v>
          </cell>
          <cell r="Z27">
            <v>128.66653143457654</v>
          </cell>
          <cell r="AG27">
            <v>201.91551650564682</v>
          </cell>
          <cell r="AH27">
            <v>144.4276682161458</v>
          </cell>
          <cell r="AI27">
            <v>25.404235278207327</v>
          </cell>
        </row>
        <row r="28">
          <cell r="P28">
            <v>468.17513107296799</v>
          </cell>
          <cell r="Q28">
            <v>334.87744544606068</v>
          </cell>
          <cell r="R28">
            <v>58.899423480971386</v>
          </cell>
          <cell r="X28">
            <v>145.66316326284357</v>
          </cell>
          <cell r="Y28">
            <v>104.19105663160811</v>
          </cell>
          <cell r="Z28">
            <v>18.326780105548334</v>
          </cell>
          <cell r="AG28">
            <v>0.58932039234765043</v>
          </cell>
          <cell r="AH28">
            <v>0.42153357786455709</v>
          </cell>
          <cell r="AI28">
            <v>7.4146029787792347E-2</v>
          </cell>
        </row>
        <row r="30">
          <cell r="AG30">
            <v>13.152713229583828</v>
          </cell>
          <cell r="AH30">
            <v>9.4079728756819918</v>
          </cell>
          <cell r="AI30">
            <v>1.6548238947341782</v>
          </cell>
        </row>
        <row r="31">
          <cell r="P31">
            <v>2877.2967423817895</v>
          </cell>
          <cell r="Q31">
            <v>2058.0798058855285</v>
          </cell>
          <cell r="R31">
            <v>361.98231828668258</v>
          </cell>
          <cell r="X31">
            <v>695.64457408620024</v>
          </cell>
          <cell r="Y31">
            <v>497.58594822837216</v>
          </cell>
          <cell r="Z31">
            <v>87.523330232027675</v>
          </cell>
          <cell r="AG31">
            <v>69.200245589726705</v>
          </cell>
          <cell r="AH31">
            <v>49.498078619576276</v>
          </cell>
          <cell r="AI31">
            <v>8.7065092900969923</v>
          </cell>
        </row>
        <row r="34">
          <cell r="Q34">
            <v>163.19898184217809</v>
          </cell>
          <cell r="R34">
            <v>28.704011195445176</v>
          </cell>
          <cell r="Y34">
            <v>39.456934516154412</v>
          </cell>
          <cell r="Z34">
            <v>6.9403131698082019</v>
          </cell>
          <cell r="AH34">
            <v>3.9250353707169303</v>
          </cell>
          <cell r="AI34">
            <v>0.69039764516416657</v>
          </cell>
        </row>
        <row r="37">
          <cell r="P37">
            <v>4434.3497174054401</v>
          </cell>
          <cell r="Q37">
            <v>3171.8124415877064</v>
          </cell>
          <cell r="R37">
            <v>557.86953328685502</v>
          </cell>
          <cell r="X37">
            <v>1072.0935644476726</v>
          </cell>
          <cell r="Y37">
            <v>766.85524868210564</v>
          </cell>
          <cell r="Z37">
            <v>134.88669728222163</v>
          </cell>
          <cell r="AG37">
            <v>106.64805091364282</v>
          </cell>
          <cell r="AH37">
            <v>76.284029973612618</v>
          </cell>
          <cell r="AI37">
            <v>13.418048420744562</v>
          </cell>
        </row>
        <row r="40">
          <cell r="Q40">
            <v>9.0076105708042142</v>
          </cell>
          <cell r="R40">
            <v>1.5842902434195956</v>
          </cell>
          <cell r="Y40">
            <v>2.1777874863394957</v>
          </cell>
          <cell r="Z40">
            <v>0.38306389885147646</v>
          </cell>
          <cell r="AH40">
            <v>0.21663854576152053</v>
          </cell>
          <cell r="AI40">
            <v>3.8105832870042163E-2</v>
          </cell>
        </row>
        <row r="41">
          <cell r="Q41">
            <v>70.660224583893324</v>
          </cell>
          <cell r="R41">
            <v>12.42796894094689</v>
          </cell>
          <cell r="Y41">
            <v>17.083659608854784</v>
          </cell>
          <cell r="Z41">
            <v>3.0049457522685188</v>
          </cell>
          <cell r="AH41">
            <v>1.6994216364829366</v>
          </cell>
          <cell r="AI41">
            <v>0.29892130519948618</v>
          </cell>
        </row>
        <row r="46">
          <cell r="X46">
            <v>4579.1110018916561</v>
          </cell>
          <cell r="Y46">
            <v>4144.290020289066</v>
          </cell>
          <cell r="Z46">
            <v>707.62802204953903</v>
          </cell>
        </row>
        <row r="49">
          <cell r="P49">
            <v>-4579.1110018916561</v>
          </cell>
          <cell r="Q49">
            <v>-4144.290020289066</v>
          </cell>
          <cell r="R49">
            <v>-707.62802204953903</v>
          </cell>
        </row>
        <row r="51">
          <cell r="P51">
            <v>1603.9710795403057</v>
          </cell>
          <cell r="Q51">
            <v>1451.774894694968</v>
          </cell>
          <cell r="R51">
            <v>248.07467592058478</v>
          </cell>
          <cell r="X51">
            <v>643.93606026383702</v>
          </cell>
          <cell r="Y51">
            <v>491.88019950438581</v>
          </cell>
          <cell r="Z51">
            <v>85.751630156176006</v>
          </cell>
          <cell r="AG51">
            <v>47.134931361456324</v>
          </cell>
          <cell r="AH51">
            <v>33.715032632833037</v>
          </cell>
          <cell r="AI51">
            <v>5.9303361467770221</v>
          </cell>
        </row>
        <row r="56">
          <cell r="P56">
            <v>17279.464</v>
          </cell>
          <cell r="AH56">
            <v>12359.697</v>
          </cell>
          <cell r="AI56">
            <v>2173.8670000000002</v>
          </cell>
        </row>
        <row r="58">
          <cell r="P58">
            <v>15669.075999999999</v>
          </cell>
          <cell r="AH58">
            <v>11207.896000000001</v>
          </cell>
          <cell r="AI58">
            <v>1971.423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25" workbookViewId="0">
      <selection activeCell="F41" sqref="F41"/>
    </sheetView>
  </sheetViews>
  <sheetFormatPr defaultRowHeight="15"/>
  <cols>
    <col min="1" max="1" width="5.140625" customWidth="1"/>
    <col min="2" max="2" width="43.5703125" customWidth="1"/>
    <col min="3" max="3" width="13.5703125" customWidth="1"/>
    <col min="4" max="4" width="12" customWidth="1"/>
    <col min="5" max="5" width="14.5703125" customWidth="1"/>
  </cols>
  <sheetData>
    <row r="1" spans="1:8">
      <c r="A1" s="17"/>
      <c r="B1" s="17"/>
      <c r="C1" s="17"/>
      <c r="D1" s="17"/>
      <c r="E1" s="17" t="s">
        <v>57</v>
      </c>
    </row>
    <row r="2" spans="1:8" ht="24.75" customHeight="1">
      <c r="A2" s="49" t="s">
        <v>79</v>
      </c>
      <c r="B2" s="50"/>
      <c r="C2" s="50"/>
      <c r="D2" s="50"/>
      <c r="E2" s="50"/>
    </row>
    <row r="3" spans="1:8" ht="13.5" customHeight="1">
      <c r="A3" s="51"/>
      <c r="B3" s="51"/>
      <c r="C3" s="51"/>
      <c r="D3" s="51"/>
      <c r="E3" s="51"/>
    </row>
    <row r="4" spans="1:8">
      <c r="A4" s="54"/>
      <c r="B4" s="54"/>
      <c r="C4" s="54"/>
      <c r="D4" s="54"/>
      <c r="E4" s="17"/>
    </row>
    <row r="5" spans="1:8">
      <c r="A5" s="53" t="s">
        <v>0</v>
      </c>
      <c r="B5" s="53" t="s">
        <v>18</v>
      </c>
      <c r="C5" s="53" t="s">
        <v>11</v>
      </c>
      <c r="D5" s="53"/>
      <c r="E5" s="53" t="s">
        <v>19</v>
      </c>
    </row>
    <row r="6" spans="1:8">
      <c r="A6" s="53"/>
      <c r="B6" s="53"/>
      <c r="C6" s="28" t="s">
        <v>20</v>
      </c>
      <c r="D6" s="28" t="s">
        <v>10</v>
      </c>
      <c r="E6" s="53"/>
    </row>
    <row r="7" spans="1:8">
      <c r="A7" s="29">
        <v>1</v>
      </c>
      <c r="B7" s="29">
        <v>2</v>
      </c>
      <c r="C7" s="29">
        <v>3</v>
      </c>
      <c r="D7" s="29">
        <v>4</v>
      </c>
      <c r="E7" s="29">
        <v>5</v>
      </c>
    </row>
    <row r="8" spans="1:8">
      <c r="A8" s="30">
        <v>1</v>
      </c>
      <c r="B8" s="1" t="s">
        <v>21</v>
      </c>
      <c r="C8" s="6">
        <f>SUM(C9:C22)</f>
        <v>46158.723288993242</v>
      </c>
      <c r="D8" s="6">
        <f>SUM(D9:D22)</f>
        <v>2671.3000000000006</v>
      </c>
      <c r="E8" s="6">
        <f t="shared" ref="E8:E44" si="0">D8/D$44*100</f>
        <v>56.492121175208688</v>
      </c>
    </row>
    <row r="9" spans="1:8">
      <c r="A9" s="31" t="s">
        <v>1</v>
      </c>
      <c r="B9" s="43" t="s">
        <v>71</v>
      </c>
      <c r="C9" s="32">
        <f>'[1]тариф 01.07.2026'!$P$18</f>
        <v>15312.849332135</v>
      </c>
      <c r="D9" s="6">
        <v>886.19</v>
      </c>
      <c r="E9" s="6">
        <f t="shared" si="0"/>
        <v>18.74096988891483</v>
      </c>
      <c r="F9" s="8"/>
    </row>
    <row r="10" spans="1:8" s="22" customFormat="1">
      <c r="A10" s="31" t="s">
        <v>2</v>
      </c>
      <c r="B10" s="43" t="s">
        <v>66</v>
      </c>
      <c r="C10" s="32">
        <f>'[1]тариф 01.07.2026'!$P$19</f>
        <v>8851.1207761000005</v>
      </c>
      <c r="D10" s="6">
        <v>512.23</v>
      </c>
      <c r="E10" s="6">
        <f t="shared" si="0"/>
        <v>10.83253817601061</v>
      </c>
      <c r="F10" s="8"/>
    </row>
    <row r="11" spans="1:8" s="22" customFormat="1">
      <c r="A11" s="31" t="s">
        <v>3</v>
      </c>
      <c r="B11" s="43" t="s">
        <v>67</v>
      </c>
      <c r="C11" s="32">
        <f>'[1]тариф 01.07.2026'!$P$20</f>
        <v>2119.0602326399999</v>
      </c>
      <c r="D11" s="6">
        <v>122.63</v>
      </c>
      <c r="E11" s="6">
        <f t="shared" si="0"/>
        <v>2.5933548533357693</v>
      </c>
      <c r="F11" s="8"/>
    </row>
    <row r="12" spans="1:8">
      <c r="A12" s="31" t="s">
        <v>4</v>
      </c>
      <c r="B12" s="2" t="s">
        <v>22</v>
      </c>
      <c r="C12" s="32">
        <f>'[1]тариф 01.07.2026'!$P$21</f>
        <v>2117.2510070881099</v>
      </c>
      <c r="D12" s="6">
        <v>122.53</v>
      </c>
      <c r="E12" s="6">
        <f t="shared" si="0"/>
        <v>2.5912400732221461</v>
      </c>
    </row>
    <row r="13" spans="1:8">
      <c r="A13" s="31" t="s">
        <v>5</v>
      </c>
      <c r="B13" s="2" t="s">
        <v>23</v>
      </c>
      <c r="C13" s="32">
        <f>'[1]тариф 01.07.2026'!$P$25</f>
        <v>8608.9880514407578</v>
      </c>
      <c r="D13" s="6">
        <v>498.22</v>
      </c>
      <c r="E13" s="6">
        <f t="shared" si="0"/>
        <v>10.536257482092042</v>
      </c>
    </row>
    <row r="14" spans="1:8">
      <c r="A14" s="31" t="s">
        <v>6</v>
      </c>
      <c r="B14" s="2" t="s">
        <v>24</v>
      </c>
      <c r="C14" s="32">
        <f>'[1]тариф 01.07.2026'!$P$27</f>
        <v>1893.9773713169666</v>
      </c>
      <c r="D14" s="6">
        <v>109.61</v>
      </c>
      <c r="E14" s="6">
        <f t="shared" si="0"/>
        <v>2.3180104825420669</v>
      </c>
      <c r="H14" s="8"/>
    </row>
    <row r="15" spans="1:8">
      <c r="A15" s="31" t="s">
        <v>7</v>
      </c>
      <c r="B15" s="2" t="s">
        <v>25</v>
      </c>
      <c r="C15" s="32">
        <f>'[1]тариф 01.07.2026'!$P$28</f>
        <v>468.17513107296799</v>
      </c>
      <c r="D15" s="6">
        <v>27.09</v>
      </c>
      <c r="E15" s="6">
        <f t="shared" si="0"/>
        <v>0.5728939327804452</v>
      </c>
    </row>
    <row r="16" spans="1:8">
      <c r="A16" s="31" t="s">
        <v>8</v>
      </c>
      <c r="B16" s="2" t="s">
        <v>73</v>
      </c>
      <c r="C16" s="32">
        <f>'[1]тариф 01.07.2026'!$P$22</f>
        <v>413.71496659494346</v>
      </c>
      <c r="D16" s="6">
        <v>23.94</v>
      </c>
      <c r="E16" s="6">
        <f t="shared" si="0"/>
        <v>0.50627835920132369</v>
      </c>
      <c r="H16" s="8"/>
    </row>
    <row r="17" spans="1:8">
      <c r="A17" s="31" t="s">
        <v>9</v>
      </c>
      <c r="B17" s="2" t="s">
        <v>41</v>
      </c>
      <c r="C17" s="32">
        <f>'[1]тариф 01.07.2026'!$P$31</f>
        <v>2877.2967423817895</v>
      </c>
      <c r="D17" s="6">
        <v>166.51</v>
      </c>
      <c r="E17" s="6">
        <f t="shared" si="0"/>
        <v>3.5213203671934998</v>
      </c>
      <c r="H17" s="8"/>
    </row>
    <row r="18" spans="1:8">
      <c r="A18" s="31" t="s">
        <v>43</v>
      </c>
      <c r="B18" s="2" t="s">
        <v>42</v>
      </c>
      <c r="C18" s="32">
        <f>'[1]тариф 01.07.2026'!$P$37</f>
        <v>4434.3497174054401</v>
      </c>
      <c r="D18" s="6">
        <v>256.63</v>
      </c>
      <c r="E18" s="6">
        <f t="shared" si="0"/>
        <v>5.4271602055904626</v>
      </c>
      <c r="H18" s="8"/>
    </row>
    <row r="19" spans="1:8" s="22" customFormat="1">
      <c r="A19" s="31" t="s">
        <v>53</v>
      </c>
      <c r="B19" s="2" t="s">
        <v>29</v>
      </c>
      <c r="C19" s="32">
        <f>'[1]тариф 01.07.2026'!$P$24</f>
        <v>1972.2894186067417</v>
      </c>
      <c r="D19" s="6">
        <v>114.14</v>
      </c>
      <c r="E19" s="6">
        <f t="shared" si="0"/>
        <v>2.4138100216891845</v>
      </c>
      <c r="H19" s="8"/>
    </row>
    <row r="20" spans="1:8">
      <c r="A20" s="31" t="s">
        <v>63</v>
      </c>
      <c r="B20" s="2" t="s">
        <v>78</v>
      </c>
      <c r="C20" s="32">
        <f>'[1]тариф 01.07.2026'!$P$23</f>
        <v>64.790464561876988</v>
      </c>
      <c r="D20" s="6">
        <v>3.75</v>
      </c>
      <c r="E20" s="6">
        <f t="shared" si="0"/>
        <v>7.930425426085895E-2</v>
      </c>
    </row>
    <row r="21" spans="1:8" s="19" customFormat="1">
      <c r="A21" s="31" t="s">
        <v>64</v>
      </c>
      <c r="B21" s="2" t="s">
        <v>54</v>
      </c>
      <c r="C21" s="32">
        <f>'[1]тариф 01.07.2026'!$P$49</f>
        <v>-4579.1110018916561</v>
      </c>
      <c r="D21" s="6">
        <v>-265</v>
      </c>
      <c r="E21" s="6">
        <f t="shared" si="0"/>
        <v>-5.6041673011007003</v>
      </c>
      <c r="G21" s="8"/>
    </row>
    <row r="22" spans="1:8">
      <c r="A22" s="31" t="s">
        <v>65</v>
      </c>
      <c r="B22" s="2" t="s">
        <v>27</v>
      </c>
      <c r="C22" s="32">
        <f>'[1]тариф 01.07.2026'!$P$51</f>
        <v>1603.9710795403057</v>
      </c>
      <c r="D22" s="6">
        <v>92.83</v>
      </c>
      <c r="E22" s="6">
        <f t="shared" si="0"/>
        <v>1.9631503794761431</v>
      </c>
    </row>
    <row r="23" spans="1:8">
      <c r="A23" s="30">
        <v>2</v>
      </c>
      <c r="B23" s="1" t="s">
        <v>28</v>
      </c>
      <c r="C23" s="6">
        <f>SUM(C24:C32)</f>
        <v>18531.048845370424</v>
      </c>
      <c r="D23" s="6">
        <f>SUM(D24:D32)</f>
        <v>1182.6499999999999</v>
      </c>
      <c r="E23" s="6">
        <f t="shared" si="0"/>
        <v>25.01044701376129</v>
      </c>
    </row>
    <row r="24" spans="1:8">
      <c r="A24" s="31" t="s">
        <v>16</v>
      </c>
      <c r="B24" s="2" t="s">
        <v>22</v>
      </c>
      <c r="C24" s="32">
        <f>'[1]тариф 01.07.2026'!$X$21</f>
        <v>2933.8684318321693</v>
      </c>
      <c r="D24" s="6">
        <v>187.24</v>
      </c>
      <c r="E24" s="6">
        <f t="shared" si="0"/>
        <v>3.9597142847475286</v>
      </c>
      <c r="F24" s="8"/>
    </row>
    <row r="25" spans="1:8">
      <c r="A25" s="31" t="s">
        <v>17</v>
      </c>
      <c r="B25" s="2" t="s">
        <v>23</v>
      </c>
      <c r="C25" s="32">
        <f>'[1]тариф 01.07.2026'!$X$25</f>
        <v>4648.4319833596173</v>
      </c>
      <c r="D25" s="6">
        <v>296.66000000000003</v>
      </c>
      <c r="E25" s="6">
        <f t="shared" si="0"/>
        <v>6.2737066850737131</v>
      </c>
    </row>
    <row r="26" spans="1:8">
      <c r="A26" s="31" t="s">
        <v>33</v>
      </c>
      <c r="B26" s="2" t="s">
        <v>24</v>
      </c>
      <c r="C26" s="32">
        <f>'[1]тариф 01.07.2026'!$X$27</f>
        <v>1022.6550363391159</v>
      </c>
      <c r="D26" s="6">
        <v>65.260000000000005</v>
      </c>
      <c r="E26" s="6">
        <f t="shared" si="0"/>
        <v>1.3801055021503084</v>
      </c>
    </row>
    <row r="27" spans="1:8">
      <c r="A27" s="31" t="s">
        <v>34</v>
      </c>
      <c r="B27" s="2" t="s">
        <v>25</v>
      </c>
      <c r="C27" s="32">
        <f>'[1]тариф 01.07.2026'!$X$28</f>
        <v>145.66316326284357</v>
      </c>
      <c r="D27" s="6">
        <v>9.3000000000000007</v>
      </c>
      <c r="E27" s="6">
        <f t="shared" si="0"/>
        <v>0.19667455056693023</v>
      </c>
    </row>
    <row r="28" spans="1:8">
      <c r="A28" s="31" t="s">
        <v>35</v>
      </c>
      <c r="B28" s="2" t="s">
        <v>29</v>
      </c>
      <c r="C28" s="32">
        <f>'[1]тариф 01.07.2026'!$X$24</f>
        <v>2789.6450298873124</v>
      </c>
      <c r="D28" s="6">
        <v>178.03</v>
      </c>
      <c r="E28" s="6">
        <f t="shared" si="0"/>
        <v>3.7649430362828591</v>
      </c>
    </row>
    <row r="29" spans="1:8">
      <c r="A29" s="31" t="s">
        <v>36</v>
      </c>
      <c r="B29" s="2" t="s">
        <v>41</v>
      </c>
      <c r="C29" s="32">
        <f>'[1]тариф 01.07.2026'!$X$31</f>
        <v>695.64457408620024</v>
      </c>
      <c r="D29" s="6">
        <v>44.4</v>
      </c>
      <c r="E29" s="6">
        <f t="shared" si="0"/>
        <v>0.93896237044857001</v>
      </c>
    </row>
    <row r="30" spans="1:8">
      <c r="A30" s="31" t="s">
        <v>44</v>
      </c>
      <c r="B30" s="2" t="s">
        <v>42</v>
      </c>
      <c r="C30" s="32">
        <f>'[1]тариф 01.07.2026'!$X$37</f>
        <v>1072.0935644476726</v>
      </c>
      <c r="D30" s="6">
        <v>68.42</v>
      </c>
      <c r="E30" s="6">
        <f t="shared" si="0"/>
        <v>1.446932553740792</v>
      </c>
    </row>
    <row r="31" spans="1:8" s="19" customFormat="1">
      <c r="A31" s="31" t="s">
        <v>45</v>
      </c>
      <c r="B31" s="2" t="s">
        <v>55</v>
      </c>
      <c r="C31" s="32">
        <f>'[1]тариф 01.07.2026'!$X$46</f>
        <v>4579.1110018916561</v>
      </c>
      <c r="D31" s="6">
        <v>292.24</v>
      </c>
      <c r="E31" s="6">
        <f t="shared" si="0"/>
        <v>6.1802334040515801</v>
      </c>
    </row>
    <row r="32" spans="1:8">
      <c r="A32" s="31" t="s">
        <v>52</v>
      </c>
      <c r="B32" s="2" t="s">
        <v>27</v>
      </c>
      <c r="C32" s="32">
        <f>'[1]тариф 01.07.2026'!$X$51</f>
        <v>643.93606026383702</v>
      </c>
      <c r="D32" s="6">
        <v>41.1</v>
      </c>
      <c r="E32" s="6">
        <f t="shared" si="0"/>
        <v>0.86917462669901424</v>
      </c>
      <c r="F32" s="8"/>
    </row>
    <row r="33" spans="1:8">
      <c r="A33" s="30">
        <v>3</v>
      </c>
      <c r="B33" s="1" t="s">
        <v>30</v>
      </c>
      <c r="C33" s="6">
        <f>SUM(C34:C40)</f>
        <v>1356.4385802907991</v>
      </c>
      <c r="D33" s="6">
        <f>SUM(D34:D40)</f>
        <v>86.570000000000022</v>
      </c>
      <c r="E33" s="6">
        <f t="shared" si="0"/>
        <v>1.8307651443633499</v>
      </c>
    </row>
    <row r="34" spans="1:8">
      <c r="A34" s="31" t="s">
        <v>13</v>
      </c>
      <c r="B34" s="2" t="s">
        <v>23</v>
      </c>
      <c r="C34" s="32">
        <f>'[1]тариф 01.07.2026'!$AG$25</f>
        <v>917.79780229839469</v>
      </c>
      <c r="D34" s="6">
        <v>58.57</v>
      </c>
      <c r="E34" s="6">
        <f t="shared" si="0"/>
        <v>1.2386267125489359</v>
      </c>
      <c r="F34" s="8"/>
    </row>
    <row r="35" spans="1:8">
      <c r="A35" s="31" t="s">
        <v>14</v>
      </c>
      <c r="B35" s="2" t="s">
        <v>24</v>
      </c>
      <c r="C35" s="32">
        <f>'[1]тариф 01.07.2026'!$AG$27</f>
        <v>201.91551650564682</v>
      </c>
      <c r="D35" s="6">
        <v>12.89</v>
      </c>
      <c r="E35" s="6">
        <f t="shared" si="0"/>
        <v>0.27259515664599254</v>
      </c>
    </row>
    <row r="36" spans="1:8">
      <c r="A36" s="31" t="s">
        <v>15</v>
      </c>
      <c r="B36" s="2" t="s">
        <v>25</v>
      </c>
      <c r="C36" s="32">
        <f>'[1]тариф 01.07.2026'!$AG$28</f>
        <v>0.58932039234765043</v>
      </c>
      <c r="D36" s="6">
        <v>0.04</v>
      </c>
      <c r="E36" s="6">
        <f t="shared" si="0"/>
        <v>8.4591204544916232E-4</v>
      </c>
      <c r="F36" s="8"/>
    </row>
    <row r="37" spans="1:8">
      <c r="A37" s="31" t="s">
        <v>37</v>
      </c>
      <c r="B37" s="2" t="s">
        <v>26</v>
      </c>
      <c r="C37" s="32">
        <f>'[1]тариф 01.07.2026'!$AG$30</f>
        <v>13.152713229583828</v>
      </c>
      <c r="D37" s="6">
        <v>0.84</v>
      </c>
      <c r="E37" s="6">
        <f t="shared" si="0"/>
        <v>1.7764152954432406E-2</v>
      </c>
    </row>
    <row r="38" spans="1:8">
      <c r="A38" s="31" t="s">
        <v>40</v>
      </c>
      <c r="B38" s="2" t="s">
        <v>41</v>
      </c>
      <c r="C38" s="32">
        <f>'[1]тариф 01.07.2026'!$AG$31</f>
        <v>69.200245589726705</v>
      </c>
      <c r="D38" s="6">
        <v>4.41</v>
      </c>
      <c r="E38" s="6">
        <f t="shared" si="0"/>
        <v>9.3261803010770139E-2</v>
      </c>
    </row>
    <row r="39" spans="1:8">
      <c r="A39" s="31" t="s">
        <v>46</v>
      </c>
      <c r="B39" s="2" t="s">
        <v>42</v>
      </c>
      <c r="C39" s="32">
        <f>'[1]тариф 01.07.2026'!$AG$37</f>
        <v>106.64805091364282</v>
      </c>
      <c r="D39" s="6">
        <v>6.81</v>
      </c>
      <c r="E39" s="6">
        <f t="shared" si="0"/>
        <v>0.14401652573771986</v>
      </c>
    </row>
    <row r="40" spans="1:8">
      <c r="A40" s="31" t="s">
        <v>47</v>
      </c>
      <c r="B40" s="2" t="s">
        <v>27</v>
      </c>
      <c r="C40" s="32">
        <f>'[1]тариф 01.07.2026'!$AG$51</f>
        <v>47.134931361456324</v>
      </c>
      <c r="D40" s="6">
        <v>3.01</v>
      </c>
      <c r="E40" s="6">
        <f t="shared" si="0"/>
        <v>6.3654881420049464E-2</v>
      </c>
    </row>
    <row r="41" spans="1:8" ht="27">
      <c r="A41" s="30">
        <v>4</v>
      </c>
      <c r="B41" s="3" t="s">
        <v>12</v>
      </c>
      <c r="C41" s="6">
        <f>C8+C23+C33</f>
        <v>66046.210714654459</v>
      </c>
      <c r="D41" s="6">
        <f>D33+D23+D8</f>
        <v>3940.5200000000004</v>
      </c>
      <c r="E41" s="6">
        <f t="shared" si="0"/>
        <v>83.333333333333329</v>
      </c>
    </row>
    <row r="42" spans="1:8">
      <c r="A42" s="30">
        <v>5</v>
      </c>
      <c r="B42" s="3" t="s">
        <v>75</v>
      </c>
      <c r="C42" s="6" t="s">
        <v>76</v>
      </c>
      <c r="D42" s="6">
        <f>D41</f>
        <v>3940.5200000000004</v>
      </c>
      <c r="E42" s="6">
        <f t="shared" si="0"/>
        <v>83.333333333333329</v>
      </c>
    </row>
    <row r="43" spans="1:8" s="27" customFormat="1">
      <c r="A43" s="30">
        <v>6</v>
      </c>
      <c r="B43" s="5" t="s">
        <v>74</v>
      </c>
      <c r="C43" s="6" t="s">
        <v>76</v>
      </c>
      <c r="D43" s="6">
        <f>D42*20%</f>
        <v>788.10400000000016</v>
      </c>
      <c r="E43" s="6">
        <f t="shared" si="0"/>
        <v>16.666666666666668</v>
      </c>
    </row>
    <row r="44" spans="1:8" s="27" customFormat="1">
      <c r="A44" s="30">
        <v>7</v>
      </c>
      <c r="B44" s="5" t="s">
        <v>72</v>
      </c>
      <c r="C44" s="6" t="s">
        <v>76</v>
      </c>
      <c r="D44" s="6">
        <f>D42+D43</f>
        <v>4728.6240000000007</v>
      </c>
      <c r="E44" s="6">
        <f t="shared" si="0"/>
        <v>100</v>
      </c>
    </row>
    <row r="45" spans="1:8" s="19" customFormat="1">
      <c r="A45" s="30">
        <v>8</v>
      </c>
      <c r="B45" s="3" t="s">
        <v>51</v>
      </c>
      <c r="C45" s="6">
        <f>'[1]тариф 01.07.2026'!$P$56</f>
        <v>17279.464</v>
      </c>
      <c r="D45" s="6" t="s">
        <v>76</v>
      </c>
      <c r="E45" s="6" t="s">
        <v>76</v>
      </c>
    </row>
    <row r="46" spans="1:8">
      <c r="A46" s="30">
        <v>9</v>
      </c>
      <c r="B46" s="3" t="s">
        <v>32</v>
      </c>
      <c r="C46" s="6">
        <f>'[1]тариф 01.07.2026'!$P$58</f>
        <v>15669.075999999999</v>
      </c>
      <c r="D46" s="6" t="s">
        <v>76</v>
      </c>
      <c r="E46" s="6" t="s">
        <v>76</v>
      </c>
      <c r="H46" s="13">
        <f>D42-D22-D32-D40</f>
        <v>3803.5800000000004</v>
      </c>
    </row>
    <row r="47" spans="1:8">
      <c r="A47" s="30">
        <v>10</v>
      </c>
      <c r="B47" s="5" t="s">
        <v>39</v>
      </c>
      <c r="C47" s="33" t="s">
        <v>76</v>
      </c>
      <c r="D47" s="34">
        <f>(C22+C32+C40)/C41*100</f>
        <v>3.4749034749034755</v>
      </c>
      <c r="E47" s="6" t="s">
        <v>76</v>
      </c>
      <c r="H47" s="10">
        <f>H46*1.6%</f>
        <v>60.85728000000001</v>
      </c>
    </row>
    <row r="48" spans="1:8">
      <c r="A48" s="17"/>
      <c r="B48" s="4"/>
      <c r="C48" s="9"/>
      <c r="D48" s="44"/>
      <c r="E48" s="9"/>
    </row>
    <row r="49" spans="1:5">
      <c r="A49" s="17"/>
      <c r="B49" s="4" t="s">
        <v>86</v>
      </c>
      <c r="C49" s="9"/>
      <c r="D49" s="52" t="s">
        <v>87</v>
      </c>
      <c r="E49" s="52"/>
    </row>
    <row r="50" spans="1:5">
      <c r="A50" s="17"/>
      <c r="B50" s="9"/>
      <c r="C50" s="9"/>
      <c r="D50" s="9"/>
      <c r="E50" s="9"/>
    </row>
    <row r="51" spans="1:5">
      <c r="A51" s="17"/>
      <c r="B51" s="9" t="s">
        <v>38</v>
      </c>
      <c r="C51" s="9"/>
      <c r="D51" s="9" t="s">
        <v>50</v>
      </c>
      <c r="E51" s="9"/>
    </row>
  </sheetData>
  <mergeCells count="7">
    <mergeCell ref="A2:E3"/>
    <mergeCell ref="D49:E49"/>
    <mergeCell ref="C5:D5"/>
    <mergeCell ref="A5:A6"/>
    <mergeCell ref="B5:B6"/>
    <mergeCell ref="E5:E6"/>
    <mergeCell ref="A4:D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P51"/>
  <sheetViews>
    <sheetView topLeftCell="A16" workbookViewId="0">
      <selection activeCell="P3" sqref="P3"/>
    </sheetView>
  </sheetViews>
  <sheetFormatPr defaultRowHeight="15"/>
  <cols>
    <col min="1" max="1" width="9.140625" style="27"/>
    <col min="2" max="2" width="4.28515625" customWidth="1"/>
    <col min="3" max="3" width="44.5703125" customWidth="1"/>
    <col min="4" max="4" width="11.5703125" customWidth="1"/>
    <col min="5" max="5" width="11.7109375" customWidth="1"/>
    <col min="6" max="6" width="12.42578125" customWidth="1"/>
    <col min="8" max="8" width="0.140625" customWidth="1"/>
    <col min="9" max="12" width="9.140625" hidden="1" customWidth="1"/>
  </cols>
  <sheetData>
    <row r="1" spans="1:16">
      <c r="B1" s="17"/>
      <c r="C1" s="17"/>
      <c r="D1" s="17"/>
      <c r="E1" s="17"/>
      <c r="F1" s="17" t="s">
        <v>56</v>
      </c>
    </row>
    <row r="2" spans="1:16" ht="54.75" customHeight="1">
      <c r="B2" s="49" t="s">
        <v>80</v>
      </c>
      <c r="C2" s="50"/>
      <c r="D2" s="50"/>
      <c r="E2" s="50"/>
      <c r="F2" s="50"/>
    </row>
    <row r="3" spans="1:16">
      <c r="B3" s="56"/>
      <c r="C3" s="56"/>
      <c r="D3" s="56"/>
      <c r="E3" s="56"/>
      <c r="F3" s="17"/>
    </row>
    <row r="4" spans="1:16">
      <c r="B4" s="17"/>
      <c r="C4" s="17"/>
      <c r="D4" s="17"/>
      <c r="E4" s="17"/>
      <c r="F4" s="17"/>
    </row>
    <row r="5" spans="1:16" ht="45" customHeight="1">
      <c r="B5" s="53" t="s">
        <v>0</v>
      </c>
      <c r="C5" s="53" t="s">
        <v>18</v>
      </c>
      <c r="D5" s="53" t="s">
        <v>68</v>
      </c>
      <c r="E5" s="53"/>
      <c r="F5" s="53" t="s">
        <v>19</v>
      </c>
      <c r="G5" s="15"/>
      <c r="H5" s="15"/>
      <c r="I5" s="15"/>
      <c r="J5" s="15"/>
      <c r="K5" s="15"/>
      <c r="L5" s="15"/>
      <c r="M5" s="14"/>
      <c r="N5" s="14"/>
      <c r="O5" s="14"/>
      <c r="P5" s="14"/>
    </row>
    <row r="6" spans="1:16">
      <c r="B6" s="53"/>
      <c r="C6" s="53"/>
      <c r="D6" s="28" t="s">
        <v>20</v>
      </c>
      <c r="E6" s="28" t="s">
        <v>10</v>
      </c>
      <c r="F6" s="53"/>
      <c r="G6" s="15"/>
      <c r="H6" s="15"/>
      <c r="I6" s="15"/>
      <c r="J6" s="15"/>
      <c r="K6" s="15"/>
      <c r="L6" s="15"/>
      <c r="M6" s="10"/>
      <c r="N6" s="10"/>
      <c r="O6" s="14"/>
      <c r="P6" s="14"/>
    </row>
    <row r="7" spans="1:16">
      <c r="B7" s="29">
        <v>1</v>
      </c>
      <c r="C7" s="29">
        <v>2</v>
      </c>
      <c r="D7" s="29">
        <v>3</v>
      </c>
      <c r="E7" s="29">
        <v>4</v>
      </c>
      <c r="F7" s="29">
        <v>5</v>
      </c>
      <c r="G7" s="10"/>
      <c r="H7" s="15"/>
      <c r="I7" s="15"/>
      <c r="J7" s="15"/>
      <c r="K7" s="15"/>
      <c r="L7" s="15"/>
      <c r="M7" s="10"/>
      <c r="N7" s="10"/>
      <c r="O7" s="14"/>
      <c r="P7" s="14"/>
    </row>
    <row r="8" spans="1:16" ht="20.25" customHeight="1">
      <c r="B8" s="30">
        <v>1</v>
      </c>
      <c r="C8" s="1" t="s">
        <v>21</v>
      </c>
      <c r="D8" s="6">
        <f>SUM(D9:D22)</f>
        <v>41778.855302888522</v>
      </c>
      <c r="E8" s="6">
        <f>SUM(E9:E22)</f>
        <v>3380.2400000000002</v>
      </c>
      <c r="F8" s="6">
        <f>E8/E$44*100</f>
        <v>59.555976528858992</v>
      </c>
      <c r="G8" s="42">
        <f>D8*90%</f>
        <v>37600.969772599674</v>
      </c>
      <c r="H8" s="48">
        <f>E8*90%</f>
        <v>3042.2160000000003</v>
      </c>
      <c r="I8" s="15"/>
      <c r="J8" s="15">
        <f>G8/D46*1000</f>
        <v>3354.864264675517</v>
      </c>
      <c r="K8" s="15"/>
      <c r="L8" s="15"/>
      <c r="M8" s="10"/>
      <c r="N8" s="10"/>
      <c r="O8" s="14"/>
      <c r="P8" s="14"/>
    </row>
    <row r="9" spans="1:16" ht="19.5" customHeight="1">
      <c r="B9" s="31" t="s">
        <v>1</v>
      </c>
      <c r="C9" s="43" t="s">
        <v>71</v>
      </c>
      <c r="D9" s="32">
        <f>'[1]тариф 01.07.2026'!$Q$18</f>
        <v>21888.002214189997</v>
      </c>
      <c r="E9" s="6">
        <v>1770.92</v>
      </c>
      <c r="F9" s="32">
        <f t="shared" ref="F9:F44" si="0">E9/E$44*100</f>
        <v>31.201592181172622</v>
      </c>
      <c r="G9" s="42">
        <f t="shared" ref="G9:G42" si="1">D9*90%</f>
        <v>19699.201992770999</v>
      </c>
      <c r="H9" s="48">
        <f t="shared" ref="H9:H44" si="2">E9*90%</f>
        <v>1593.8280000000002</v>
      </c>
      <c r="I9" s="15"/>
      <c r="J9" s="15"/>
      <c r="K9" s="15"/>
      <c r="L9" s="15"/>
      <c r="M9" s="10"/>
      <c r="N9" s="10"/>
      <c r="O9" s="14"/>
      <c r="P9" s="14"/>
    </row>
    <row r="10" spans="1:16" s="22" customFormat="1" ht="19.5" customHeight="1">
      <c r="A10" s="27"/>
      <c r="B10" s="31" t="s">
        <v>2</v>
      </c>
      <c r="C10" s="43" t="s">
        <v>66</v>
      </c>
      <c r="D10" s="32">
        <f>'[1]тариф 01.07.2026'!$Q$19</f>
        <v>3831.5752905999998</v>
      </c>
      <c r="E10" s="6">
        <v>310</v>
      </c>
      <c r="F10" s="32">
        <f t="shared" si="0"/>
        <v>5.4618467102768697</v>
      </c>
      <c r="G10" s="42">
        <f t="shared" si="1"/>
        <v>3448.4177615399999</v>
      </c>
      <c r="H10" s="48">
        <f t="shared" si="2"/>
        <v>279</v>
      </c>
      <c r="I10" s="15"/>
      <c r="J10" s="15"/>
      <c r="K10" s="15"/>
      <c r="L10" s="15"/>
      <c r="M10" s="10"/>
      <c r="N10" s="10"/>
      <c r="O10" s="14"/>
      <c r="P10" s="14"/>
    </row>
    <row r="11" spans="1:16" s="22" customFormat="1" ht="19.5" customHeight="1">
      <c r="A11" s="27"/>
      <c r="B11" s="31" t="s">
        <v>3</v>
      </c>
      <c r="C11" s="43" t="s">
        <v>67</v>
      </c>
      <c r="D11" s="32">
        <f>'[1]тариф 01.07.2026'!$Q$20</f>
        <v>2406.99365928</v>
      </c>
      <c r="E11" s="6">
        <v>194.74</v>
      </c>
      <c r="F11" s="32">
        <f t="shared" si="0"/>
        <v>3.4310968656752179</v>
      </c>
      <c r="G11" s="42">
        <f t="shared" si="1"/>
        <v>2166.2942933519998</v>
      </c>
      <c r="H11" s="48">
        <f t="shared" si="2"/>
        <v>175.26600000000002</v>
      </c>
      <c r="I11" s="15"/>
      <c r="J11" s="15"/>
      <c r="K11" s="15"/>
      <c r="L11" s="15"/>
      <c r="M11" s="10"/>
      <c r="N11" s="10"/>
      <c r="O11" s="14"/>
      <c r="P11" s="14"/>
    </row>
    <row r="12" spans="1:16" ht="19.5" customHeight="1">
      <c r="B12" s="31" t="s">
        <v>4</v>
      </c>
      <c r="C12" s="2" t="s">
        <v>22</v>
      </c>
      <c r="D12" s="32">
        <f>'[1]тариф 01.07.2026'!$Q$21</f>
        <v>1514.4324453903139</v>
      </c>
      <c r="E12" s="6">
        <v>122.53</v>
      </c>
      <c r="F12" s="32">
        <f t="shared" si="0"/>
        <v>2.1588389593878219</v>
      </c>
      <c r="G12" s="42">
        <f t="shared" si="1"/>
        <v>1362.9892008512825</v>
      </c>
      <c r="H12" s="48">
        <f t="shared" si="2"/>
        <v>110.277</v>
      </c>
      <c r="I12" s="15"/>
      <c r="J12" s="15"/>
      <c r="K12" s="15"/>
      <c r="L12" s="15"/>
      <c r="M12" s="10"/>
      <c r="N12" s="10"/>
      <c r="O12" s="14"/>
      <c r="P12" s="14"/>
    </row>
    <row r="13" spans="1:16" ht="15.75" customHeight="1">
      <c r="B13" s="31" t="s">
        <v>5</v>
      </c>
      <c r="C13" s="2" t="s">
        <v>23</v>
      </c>
      <c r="D13" s="32">
        <f>'[1]тариф 01.07.2026'!$Q$25</f>
        <v>6157.8578937650018</v>
      </c>
      <c r="E13" s="6">
        <v>498.22</v>
      </c>
      <c r="F13" s="32">
        <f t="shared" si="0"/>
        <v>8.7780686064327149</v>
      </c>
      <c r="G13" s="42">
        <f t="shared" si="1"/>
        <v>5542.0721043885014</v>
      </c>
      <c r="H13" s="48">
        <f t="shared" si="2"/>
        <v>448.39800000000002</v>
      </c>
      <c r="I13" s="15"/>
      <c r="J13" s="15"/>
      <c r="K13" s="15"/>
      <c r="L13" s="15"/>
      <c r="M13" s="10"/>
      <c r="N13" s="10"/>
      <c r="O13" s="14"/>
      <c r="P13" s="14"/>
    </row>
    <row r="14" spans="1:16" ht="15.75" customHeight="1">
      <c r="B14" s="31" t="s">
        <v>6</v>
      </c>
      <c r="C14" s="2" t="s">
        <v>24</v>
      </c>
      <c r="D14" s="32">
        <f>'[1]тариф 01.07.2026'!$Q$27</f>
        <v>1354.7287366283006</v>
      </c>
      <c r="E14" s="6">
        <v>109.61</v>
      </c>
      <c r="F14" s="32">
        <f t="shared" si="0"/>
        <v>1.9312032835917665</v>
      </c>
      <c r="G14" s="42">
        <f t="shared" si="1"/>
        <v>1219.2558629654704</v>
      </c>
      <c r="H14" s="48">
        <f t="shared" si="2"/>
        <v>98.649000000000001</v>
      </c>
      <c r="I14" s="20">
        <f>D13+D23+D29</f>
        <v>20810.662916619585</v>
      </c>
      <c r="J14" s="15"/>
      <c r="K14" s="15"/>
      <c r="L14" s="15"/>
      <c r="M14" s="10"/>
      <c r="N14" s="10"/>
      <c r="O14" s="14"/>
      <c r="P14" s="14"/>
    </row>
    <row r="15" spans="1:16" ht="15.75" customHeight="1">
      <c r="B15" s="31" t="s">
        <v>7</v>
      </c>
      <c r="C15" s="2" t="s">
        <v>25</v>
      </c>
      <c r="D15" s="32">
        <f>'[1]тариф 01.07.2026'!$Q$28</f>
        <v>334.87744544606068</v>
      </c>
      <c r="E15" s="6">
        <v>27.09</v>
      </c>
      <c r="F15" s="32">
        <f t="shared" si="0"/>
        <v>0.47729492703677545</v>
      </c>
      <c r="G15" s="42">
        <f t="shared" si="1"/>
        <v>301.3897009014546</v>
      </c>
      <c r="H15" s="48">
        <f t="shared" si="2"/>
        <v>24.381</v>
      </c>
      <c r="I15" s="20">
        <f>D14+D24+D30</f>
        <v>4220.1437383971897</v>
      </c>
      <c r="J15" s="15"/>
      <c r="K15" s="15"/>
      <c r="L15" s="15"/>
      <c r="M15" s="10"/>
      <c r="N15" s="10"/>
      <c r="O15" s="14"/>
      <c r="P15" s="14"/>
    </row>
    <row r="16" spans="1:16" ht="15" customHeight="1">
      <c r="B16" s="31" t="s">
        <v>8</v>
      </c>
      <c r="C16" s="2" t="s">
        <v>73</v>
      </c>
      <c r="D16" s="32">
        <f>'[1]тариф 01.07.2026'!$Q$22</f>
        <v>295.92304665692308</v>
      </c>
      <c r="E16" s="6">
        <v>23.94</v>
      </c>
      <c r="F16" s="32">
        <f t="shared" si="0"/>
        <v>0.42179551691622014</v>
      </c>
      <c r="G16" s="42">
        <f t="shared" si="1"/>
        <v>266.33074199123075</v>
      </c>
      <c r="H16" s="48">
        <f t="shared" si="2"/>
        <v>21.546000000000003</v>
      </c>
      <c r="I16" s="20">
        <f>D20+D27+D33</f>
        <v>1120.7782544461356</v>
      </c>
      <c r="J16" s="15"/>
      <c r="K16" s="15"/>
      <c r="L16" s="15"/>
      <c r="M16" s="10"/>
      <c r="N16" s="10"/>
      <c r="O16" s="14"/>
      <c r="P16" s="14"/>
    </row>
    <row r="17" spans="1:16" ht="14.25" customHeight="1">
      <c r="B17" s="31" t="s">
        <v>9</v>
      </c>
      <c r="C17" s="2" t="s">
        <v>41</v>
      </c>
      <c r="D17" s="32">
        <f>'[1]тариф 01.07.2026'!$Q$31</f>
        <v>2058.0798058855285</v>
      </c>
      <c r="E17" s="6">
        <v>166.52</v>
      </c>
      <c r="F17" s="32">
        <f t="shared" si="0"/>
        <v>2.9338926264364651</v>
      </c>
      <c r="G17" s="42">
        <f t="shared" si="1"/>
        <v>1852.2718252969757</v>
      </c>
      <c r="H17" s="48">
        <f t="shared" si="2"/>
        <v>149.86800000000002</v>
      </c>
      <c r="I17" s="15"/>
      <c r="J17" s="15"/>
      <c r="K17" s="15"/>
      <c r="L17" s="15"/>
      <c r="M17" s="10"/>
      <c r="N17" s="10"/>
      <c r="O17" s="14"/>
      <c r="P17" s="14"/>
    </row>
    <row r="18" spans="1:16" ht="14.25" customHeight="1">
      <c r="B18" s="31" t="s">
        <v>43</v>
      </c>
      <c r="C18" s="2" t="s">
        <v>42</v>
      </c>
      <c r="D18" s="32">
        <f>'[1]тариф 01.07.2026'!$Q$37</f>
        <v>3171.8124415877064</v>
      </c>
      <c r="E18" s="6">
        <v>256.63</v>
      </c>
      <c r="F18" s="32">
        <f t="shared" si="0"/>
        <v>4.5215281330914614</v>
      </c>
      <c r="G18" s="42">
        <f t="shared" si="1"/>
        <v>2854.631197428936</v>
      </c>
      <c r="H18" s="48">
        <f t="shared" si="2"/>
        <v>230.96700000000001</v>
      </c>
      <c r="I18" s="15"/>
      <c r="J18" s="15"/>
      <c r="K18" s="15"/>
      <c r="L18" s="15"/>
      <c r="M18" s="10"/>
      <c r="N18" s="10"/>
      <c r="O18" s="14"/>
      <c r="P18" s="14"/>
    </row>
    <row r="19" spans="1:16" s="22" customFormat="1" ht="14.25" customHeight="1">
      <c r="A19" s="27"/>
      <c r="B19" s="31" t="s">
        <v>53</v>
      </c>
      <c r="C19" s="2" t="s">
        <v>29</v>
      </c>
      <c r="D19" s="32">
        <f>'[1]тариф 01.07.2026'!$Q$24</f>
        <v>1410.7439681164585</v>
      </c>
      <c r="E19" s="6">
        <v>114.14</v>
      </c>
      <c r="F19" s="32">
        <f t="shared" si="0"/>
        <v>2.0110167210032315</v>
      </c>
      <c r="G19" s="42">
        <f t="shared" si="1"/>
        <v>1269.6695713048127</v>
      </c>
      <c r="H19" s="48"/>
      <c r="I19" s="15"/>
      <c r="J19" s="15"/>
      <c r="K19" s="15"/>
      <c r="L19" s="15"/>
      <c r="M19" s="10"/>
      <c r="N19" s="10"/>
      <c r="O19" s="14"/>
      <c r="P19" s="14"/>
    </row>
    <row r="20" spans="1:16" ht="15.75" customHeight="1">
      <c r="B20" s="31" t="s">
        <v>63</v>
      </c>
      <c r="C20" s="2" t="s">
        <v>78</v>
      </c>
      <c r="D20" s="32">
        <f>'[1]тариф 01.07.2026'!$Q$23</f>
        <v>46.343480936332128</v>
      </c>
      <c r="E20" s="6">
        <v>3.75</v>
      </c>
      <c r="F20" s="32">
        <f t="shared" si="0"/>
        <v>6.6070726333994384E-2</v>
      </c>
      <c r="G20" s="42">
        <f t="shared" si="1"/>
        <v>41.709132842698914</v>
      </c>
      <c r="H20" s="48">
        <f t="shared" si="2"/>
        <v>3.375</v>
      </c>
      <c r="I20" s="15"/>
      <c r="J20" s="15"/>
      <c r="K20" s="15"/>
      <c r="L20" s="15"/>
      <c r="M20" s="10"/>
      <c r="N20" s="10"/>
      <c r="O20" s="14"/>
      <c r="P20" s="14"/>
    </row>
    <row r="21" spans="1:16" s="19" customFormat="1" ht="15.75" customHeight="1">
      <c r="A21" s="27"/>
      <c r="B21" s="31" t="s">
        <v>64</v>
      </c>
      <c r="C21" s="2" t="str">
        <f>'Структура нас.общ.'!B21</f>
        <v>витрати на покриття втрат</v>
      </c>
      <c r="D21" s="32">
        <f>'[1]тариф 01.07.2026'!$Q$49</f>
        <v>-4144.290020289066</v>
      </c>
      <c r="E21" s="6">
        <v>-335.31</v>
      </c>
      <c r="F21" s="32">
        <f t="shared" si="0"/>
        <v>-5.9077800658804422</v>
      </c>
      <c r="G21" s="42">
        <f t="shared" si="1"/>
        <v>-3729.8610182601597</v>
      </c>
      <c r="H21" s="48">
        <f t="shared" si="2"/>
        <v>-301.779</v>
      </c>
      <c r="I21" s="15"/>
      <c r="J21" s="15"/>
      <c r="K21" s="15"/>
      <c r="L21" s="15"/>
      <c r="M21" s="10"/>
      <c r="N21" s="10"/>
      <c r="O21" s="14"/>
      <c r="P21" s="14"/>
    </row>
    <row r="22" spans="1:16" ht="20.25" customHeight="1">
      <c r="B22" s="31" t="s">
        <v>65</v>
      </c>
      <c r="C22" s="2" t="s">
        <v>27</v>
      </c>
      <c r="D22" s="32">
        <f>'[1]тариф 01.07.2026'!$Q$51</f>
        <v>1451.774894694968</v>
      </c>
      <c r="E22" s="6">
        <v>117.46</v>
      </c>
      <c r="F22" s="32">
        <f t="shared" si="0"/>
        <v>2.0695113373842613</v>
      </c>
      <c r="G22" s="42">
        <f t="shared" si="1"/>
        <v>1306.5974052254712</v>
      </c>
      <c r="H22" s="48">
        <f t="shared" si="2"/>
        <v>105.714</v>
      </c>
      <c r="I22" s="15"/>
      <c r="J22" s="15"/>
      <c r="K22" s="15"/>
      <c r="L22" s="15"/>
      <c r="M22" s="10"/>
      <c r="N22" s="10"/>
      <c r="O22" s="14"/>
      <c r="P22" s="14"/>
    </row>
    <row r="23" spans="1:16" ht="18.75" customHeight="1">
      <c r="B23" s="30">
        <v>2</v>
      </c>
      <c r="C23" s="1" t="s">
        <v>28</v>
      </c>
      <c r="D23" s="6">
        <f>SUM(D24:D32)</f>
        <v>14155.219074626215</v>
      </c>
      <c r="E23" s="6">
        <f>SUM(E24:E32)</f>
        <v>1262.97</v>
      </c>
      <c r="F23" s="6">
        <f t="shared" si="0"/>
        <v>22.252092063478639</v>
      </c>
      <c r="G23" s="42">
        <f t="shared" si="1"/>
        <v>12739.697167163593</v>
      </c>
      <c r="H23" s="48">
        <f t="shared" si="2"/>
        <v>1136.673</v>
      </c>
      <c r="I23" s="15"/>
      <c r="J23" s="15"/>
      <c r="K23" s="15"/>
      <c r="L23" s="15"/>
      <c r="M23" s="10"/>
      <c r="N23" s="10"/>
      <c r="O23" s="14"/>
      <c r="P23" s="14"/>
    </row>
    <row r="24" spans="1:16" ht="15.75" customHeight="1">
      <c r="B24" s="31" t="s">
        <v>16</v>
      </c>
      <c r="C24" s="2" t="s">
        <v>22</v>
      </c>
      <c r="D24" s="32">
        <f>'[1]тариф 01.07.2026'!$Y$21</f>
        <v>2098.5597530867835</v>
      </c>
      <c r="E24" s="6">
        <v>187.24</v>
      </c>
      <c r="F24" s="32">
        <f t="shared" si="0"/>
        <v>3.2989554130072292</v>
      </c>
      <c r="G24" s="42">
        <f t="shared" si="1"/>
        <v>1888.7037777781052</v>
      </c>
      <c r="H24" s="48">
        <f t="shared" si="2"/>
        <v>168.51600000000002</v>
      </c>
      <c r="I24" s="15"/>
      <c r="J24" s="15"/>
      <c r="K24" s="15"/>
      <c r="L24" s="15"/>
      <c r="M24" s="10"/>
      <c r="N24" s="10"/>
      <c r="O24" s="14"/>
      <c r="P24" s="14"/>
    </row>
    <row r="25" spans="1:16" ht="16.5" customHeight="1">
      <c r="B25" s="31" t="s">
        <v>17</v>
      </c>
      <c r="C25" s="2" t="s">
        <v>23</v>
      </c>
      <c r="D25" s="32">
        <f>'[1]тариф 01.07.2026'!$Y$25</f>
        <v>3324.9658264832165</v>
      </c>
      <c r="E25" s="6">
        <v>296.66000000000003</v>
      </c>
      <c r="F25" s="32">
        <f t="shared" si="0"/>
        <v>5.226811113131407</v>
      </c>
      <c r="G25" s="42">
        <f t="shared" si="1"/>
        <v>2992.4692438348948</v>
      </c>
      <c r="H25" s="48">
        <f t="shared" si="2"/>
        <v>266.99400000000003</v>
      </c>
      <c r="I25" s="15"/>
      <c r="J25" s="15"/>
      <c r="K25" s="15"/>
      <c r="L25" s="15"/>
      <c r="M25" s="10"/>
      <c r="N25" s="10"/>
      <c r="O25" s="14"/>
      <c r="P25" s="14"/>
    </row>
    <row r="26" spans="1:16" ht="15" customHeight="1">
      <c r="B26" s="31" t="s">
        <v>33</v>
      </c>
      <c r="C26" s="2" t="s">
        <v>24</v>
      </c>
      <c r="D26" s="32">
        <f>'[1]тариф 01.07.2026'!$Y$27</f>
        <v>731.49248182630765</v>
      </c>
      <c r="E26" s="6">
        <v>65.27</v>
      </c>
      <c r="F26" s="32">
        <f t="shared" si="0"/>
        <v>1.1499830154186168</v>
      </c>
      <c r="G26" s="42">
        <f t="shared" si="1"/>
        <v>658.34323364367685</v>
      </c>
      <c r="H26" s="48">
        <f t="shared" si="2"/>
        <v>58.742999999999995</v>
      </c>
      <c r="I26" s="15"/>
      <c r="J26" s="15"/>
      <c r="K26" s="15"/>
      <c r="L26" s="15"/>
      <c r="M26" s="10"/>
      <c r="N26" s="10"/>
      <c r="O26" s="14"/>
      <c r="P26" s="14"/>
    </row>
    <row r="27" spans="1:16" ht="14.25" customHeight="1">
      <c r="B27" s="31" t="s">
        <v>34</v>
      </c>
      <c r="C27" s="2" t="s">
        <v>25</v>
      </c>
      <c r="D27" s="32">
        <f>'[1]тариф 01.07.2026'!$Y$28</f>
        <v>104.19105663160811</v>
      </c>
      <c r="E27" s="6">
        <v>9.3000000000000007</v>
      </c>
      <c r="F27" s="32">
        <f t="shared" si="0"/>
        <v>0.16385540130830609</v>
      </c>
      <c r="G27" s="42">
        <f t="shared" si="1"/>
        <v>93.7719509684473</v>
      </c>
      <c r="H27" s="48">
        <f t="shared" si="2"/>
        <v>8.370000000000001</v>
      </c>
      <c r="I27" s="15"/>
      <c r="J27" s="15"/>
      <c r="K27" s="15"/>
      <c r="L27" s="15"/>
      <c r="M27" s="10"/>
      <c r="N27" s="10"/>
      <c r="O27" s="14"/>
      <c r="P27" s="14"/>
    </row>
    <row r="28" spans="1:16" ht="15.75" customHeight="1">
      <c r="B28" s="31" t="s">
        <v>35</v>
      </c>
      <c r="C28" s="2" t="s">
        <v>29</v>
      </c>
      <c r="D28" s="32">
        <f>'[1]тариф 01.07.2026'!$Y$24</f>
        <v>1995.3985398943685</v>
      </c>
      <c r="E28" s="6">
        <v>178.03</v>
      </c>
      <c r="F28" s="32">
        <f t="shared" si="0"/>
        <v>3.1366857091309388</v>
      </c>
      <c r="G28" s="42">
        <f t="shared" si="1"/>
        <v>1795.8586859049317</v>
      </c>
      <c r="H28" s="48">
        <f t="shared" si="2"/>
        <v>160.227</v>
      </c>
      <c r="I28" s="15"/>
      <c r="J28" s="15"/>
      <c r="K28" s="15"/>
      <c r="L28" s="15"/>
      <c r="M28" s="10"/>
      <c r="N28" s="10"/>
      <c r="O28" s="14"/>
      <c r="P28" s="14"/>
    </row>
    <row r="29" spans="1:16" ht="16.5" customHeight="1">
      <c r="B29" s="31" t="s">
        <v>36</v>
      </c>
      <c r="C29" s="2" t="s">
        <v>41</v>
      </c>
      <c r="D29" s="32">
        <f>'[1]тариф 01.07.2026'!$Y$31</f>
        <v>497.58594822837216</v>
      </c>
      <c r="E29" s="6">
        <v>44.4</v>
      </c>
      <c r="F29" s="32">
        <f t="shared" si="0"/>
        <v>0.78227739979449351</v>
      </c>
      <c r="G29" s="42">
        <f t="shared" si="1"/>
        <v>447.82735340553495</v>
      </c>
      <c r="H29" s="48">
        <f t="shared" si="2"/>
        <v>39.96</v>
      </c>
      <c r="I29" s="15"/>
      <c r="J29" s="15"/>
      <c r="K29" s="15"/>
      <c r="L29" s="15"/>
      <c r="M29" s="10"/>
      <c r="N29" s="10"/>
      <c r="O29" s="14"/>
      <c r="P29" s="14"/>
    </row>
    <row r="30" spans="1:16" ht="14.25" customHeight="1">
      <c r="B30" s="31" t="s">
        <v>44</v>
      </c>
      <c r="C30" s="2" t="s">
        <v>42</v>
      </c>
      <c r="D30" s="32">
        <f>'[1]тариф 01.07.2026'!$Y$37</f>
        <v>766.85524868210564</v>
      </c>
      <c r="E30" s="6">
        <v>68.42</v>
      </c>
      <c r="F30" s="32">
        <f t="shared" si="0"/>
        <v>1.2054824255391723</v>
      </c>
      <c r="G30" s="42">
        <f t="shared" si="1"/>
        <v>690.16972381389508</v>
      </c>
      <c r="H30" s="48">
        <f t="shared" si="2"/>
        <v>61.578000000000003</v>
      </c>
      <c r="I30" s="15"/>
      <c r="J30" s="15"/>
      <c r="K30" s="15"/>
      <c r="L30" s="15"/>
      <c r="M30" s="10"/>
      <c r="N30" s="10"/>
      <c r="O30" s="14"/>
      <c r="P30" s="14"/>
    </row>
    <row r="31" spans="1:16" s="19" customFormat="1" ht="14.25" customHeight="1">
      <c r="A31" s="27"/>
      <c r="B31" s="31" t="s">
        <v>45</v>
      </c>
      <c r="C31" s="2" t="str">
        <f>'Структура нас.общ.'!B31</f>
        <v>враховані витрати на покриття втрат</v>
      </c>
      <c r="D31" s="32">
        <f>'[1]тариф 01.07.2026'!$Y$46</f>
        <v>4144.290020289066</v>
      </c>
      <c r="E31" s="6">
        <v>369.76</v>
      </c>
      <c r="F31" s="32">
        <f t="shared" si="0"/>
        <v>6.5147498051354029</v>
      </c>
      <c r="G31" s="42">
        <f t="shared" si="1"/>
        <v>3729.8610182601597</v>
      </c>
      <c r="H31" s="48">
        <f t="shared" si="2"/>
        <v>332.78399999999999</v>
      </c>
      <c r="I31" s="15"/>
      <c r="J31" s="15"/>
      <c r="K31" s="15"/>
      <c r="L31" s="15"/>
      <c r="M31" s="10"/>
      <c r="N31" s="10"/>
      <c r="O31" s="14"/>
      <c r="P31" s="14"/>
    </row>
    <row r="32" spans="1:16" ht="14.25" customHeight="1">
      <c r="B32" s="31" t="s">
        <v>52</v>
      </c>
      <c r="C32" s="2" t="s">
        <v>27</v>
      </c>
      <c r="D32" s="32">
        <f>'[1]тариф 01.07.2026'!$Y$51</f>
        <v>491.88019950438581</v>
      </c>
      <c r="E32" s="6">
        <v>43.89</v>
      </c>
      <c r="F32" s="32">
        <f t="shared" si="0"/>
        <v>0.77329178101307028</v>
      </c>
      <c r="G32" s="42">
        <f t="shared" si="1"/>
        <v>442.69217955394726</v>
      </c>
      <c r="H32" s="48">
        <f t="shared" si="2"/>
        <v>39.501000000000005</v>
      </c>
      <c r="I32" s="15"/>
      <c r="J32" s="15"/>
      <c r="K32" s="15"/>
      <c r="L32" s="15"/>
      <c r="M32" s="10"/>
      <c r="N32" s="10"/>
      <c r="O32" s="14"/>
      <c r="P32" s="14"/>
    </row>
    <row r="33" spans="1:16" ht="15" customHeight="1">
      <c r="B33" s="30">
        <v>3</v>
      </c>
      <c r="C33" s="1" t="s">
        <v>30</v>
      </c>
      <c r="D33" s="6">
        <f>SUM(D34:D40)</f>
        <v>970.2437168781953</v>
      </c>
      <c r="E33" s="6">
        <f>SUM(E34:E40)</f>
        <v>86.570000000000022</v>
      </c>
      <c r="F33" s="6">
        <f t="shared" si="0"/>
        <v>1.5252647409957054</v>
      </c>
      <c r="G33" s="42">
        <f t="shared" si="1"/>
        <v>873.21934519037575</v>
      </c>
      <c r="H33" s="48">
        <f t="shared" si="2"/>
        <v>77.913000000000025</v>
      </c>
      <c r="I33" s="15"/>
      <c r="J33" s="15"/>
      <c r="K33" s="15"/>
      <c r="L33" s="15"/>
      <c r="M33" s="10"/>
      <c r="N33" s="10"/>
      <c r="O33" s="14"/>
      <c r="P33" s="14"/>
    </row>
    <row r="34" spans="1:16" ht="15" customHeight="1">
      <c r="B34" s="31" t="s">
        <v>13</v>
      </c>
      <c r="C34" s="2" t="s">
        <v>23</v>
      </c>
      <c r="D34" s="32">
        <f>'[1]тариф 01.07.2026'!$AH$25</f>
        <v>656.48940098248102</v>
      </c>
      <c r="E34" s="6">
        <v>58.57</v>
      </c>
      <c r="F34" s="32">
        <f t="shared" si="0"/>
        <v>1.0319366510352135</v>
      </c>
      <c r="G34" s="42">
        <f t="shared" si="1"/>
        <v>590.84046088423293</v>
      </c>
      <c r="H34" s="48">
        <f t="shared" si="2"/>
        <v>52.713000000000001</v>
      </c>
      <c r="I34" s="15"/>
      <c r="J34" s="15"/>
      <c r="K34" s="15"/>
      <c r="L34" s="15"/>
      <c r="M34" s="10"/>
      <c r="N34" s="10"/>
      <c r="O34" s="14"/>
      <c r="P34" s="14"/>
    </row>
    <row r="35" spans="1:16" ht="27.75" customHeight="1">
      <c r="B35" s="31" t="s">
        <v>14</v>
      </c>
      <c r="C35" s="2" t="s">
        <v>24</v>
      </c>
      <c r="D35" s="32">
        <f>'[1]тариф 01.07.2026'!$AH$27</f>
        <v>144.4276682161458</v>
      </c>
      <c r="E35" s="6">
        <v>12.89</v>
      </c>
      <c r="F35" s="32">
        <f t="shared" si="0"/>
        <v>0.22710710998538339</v>
      </c>
      <c r="G35" s="42">
        <f t="shared" si="1"/>
        <v>129.98490139453122</v>
      </c>
      <c r="H35" s="48">
        <f t="shared" si="2"/>
        <v>11.601000000000001</v>
      </c>
      <c r="I35" s="15"/>
      <c r="J35" s="15"/>
      <c r="K35" s="15"/>
      <c r="L35" s="15"/>
      <c r="M35" s="10"/>
      <c r="N35" s="10"/>
      <c r="O35" s="14"/>
      <c r="P35" s="14"/>
    </row>
    <row r="36" spans="1:16" ht="18" customHeight="1">
      <c r="B36" s="31" t="s">
        <v>15</v>
      </c>
      <c r="C36" s="2" t="s">
        <v>25</v>
      </c>
      <c r="D36" s="32">
        <f>'[1]тариф 01.07.2026'!$AH$28</f>
        <v>0.42153357786455709</v>
      </c>
      <c r="E36" s="6">
        <v>0.04</v>
      </c>
      <c r="F36" s="32">
        <f t="shared" si="0"/>
        <v>7.0475441422927342E-4</v>
      </c>
      <c r="G36" s="42">
        <f t="shared" si="1"/>
        <v>0.3793802200781014</v>
      </c>
      <c r="H36" s="48">
        <f t="shared" si="2"/>
        <v>3.6000000000000004E-2</v>
      </c>
      <c r="I36" s="15"/>
      <c r="J36" s="15"/>
      <c r="K36" s="15"/>
      <c r="L36" s="15"/>
      <c r="M36" s="10"/>
      <c r="N36" s="10"/>
      <c r="O36" s="14"/>
      <c r="P36" s="14"/>
    </row>
    <row r="37" spans="1:16" ht="24.75" customHeight="1">
      <c r="B37" s="31" t="s">
        <v>37</v>
      </c>
      <c r="C37" s="2" t="s">
        <v>26</v>
      </c>
      <c r="D37" s="32">
        <f>'[1]тариф 01.07.2026'!$AH$30</f>
        <v>9.4079728756819918</v>
      </c>
      <c r="E37" s="6">
        <v>0.84</v>
      </c>
      <c r="F37" s="32">
        <f t="shared" si="0"/>
        <v>1.4799842698814741E-2</v>
      </c>
      <c r="G37" s="42">
        <f t="shared" si="1"/>
        <v>8.4671755881137933</v>
      </c>
      <c r="H37" s="48">
        <f t="shared" si="2"/>
        <v>0.75600000000000001</v>
      </c>
      <c r="I37" s="15"/>
      <c r="J37" s="15"/>
      <c r="K37" s="15"/>
      <c r="L37" s="15"/>
      <c r="M37" s="10"/>
      <c r="N37" s="10"/>
      <c r="O37" s="14"/>
      <c r="P37" s="14"/>
    </row>
    <row r="38" spans="1:16">
      <c r="B38" s="31" t="s">
        <v>40</v>
      </c>
      <c r="C38" s="2" t="s">
        <v>41</v>
      </c>
      <c r="D38" s="32">
        <f>'[1]тариф 01.07.2026'!$AH$31</f>
        <v>49.498078619576276</v>
      </c>
      <c r="E38" s="6">
        <v>4.41</v>
      </c>
      <c r="F38" s="32">
        <f t="shared" si="0"/>
        <v>7.7699174168777405E-2</v>
      </c>
      <c r="G38" s="42">
        <f t="shared" si="1"/>
        <v>44.548270757618653</v>
      </c>
      <c r="H38" s="48">
        <f t="shared" si="2"/>
        <v>3.9690000000000003</v>
      </c>
      <c r="I38" s="15"/>
      <c r="J38" s="15"/>
      <c r="K38" s="15"/>
      <c r="L38" s="15"/>
      <c r="M38" s="10"/>
      <c r="N38" s="10"/>
      <c r="O38" s="14"/>
      <c r="P38" s="14"/>
    </row>
    <row r="39" spans="1:16">
      <c r="B39" s="31" t="s">
        <v>46</v>
      </c>
      <c r="C39" s="2" t="s">
        <v>42</v>
      </c>
      <c r="D39" s="32">
        <f>'[1]тариф 01.07.2026'!$AH$37</f>
        <v>76.284029973612618</v>
      </c>
      <c r="E39" s="6">
        <v>6.81</v>
      </c>
      <c r="F39" s="32">
        <f t="shared" si="0"/>
        <v>0.11998443902253379</v>
      </c>
      <c r="G39" s="42">
        <f t="shared" si="1"/>
        <v>68.655626976251355</v>
      </c>
      <c r="H39" s="48">
        <f t="shared" si="2"/>
        <v>6.1289999999999996</v>
      </c>
      <c r="I39" s="15"/>
      <c r="J39" s="15"/>
      <c r="K39" s="15"/>
      <c r="L39" s="15"/>
      <c r="M39" s="10"/>
      <c r="N39" s="10"/>
      <c r="O39" s="14"/>
      <c r="P39" s="14"/>
    </row>
    <row r="40" spans="1:16" ht="27.75" customHeight="1">
      <c r="B40" s="31" t="s">
        <v>47</v>
      </c>
      <c r="C40" s="2" t="s">
        <v>27</v>
      </c>
      <c r="D40" s="32">
        <f>'[1]тариф 01.07.2026'!$AH$51</f>
        <v>33.715032632833037</v>
      </c>
      <c r="E40" s="6">
        <v>3.01</v>
      </c>
      <c r="F40" s="32">
        <f t="shared" si="0"/>
        <v>5.3032769670752822E-2</v>
      </c>
      <c r="G40" s="42">
        <f t="shared" si="1"/>
        <v>30.343529369549735</v>
      </c>
      <c r="H40" s="48">
        <f t="shared" si="2"/>
        <v>2.7090000000000001</v>
      </c>
      <c r="I40" s="15"/>
      <c r="J40" s="15"/>
      <c r="K40" s="15"/>
      <c r="L40" s="15"/>
      <c r="M40" s="10"/>
      <c r="N40" s="10"/>
      <c r="O40" s="14"/>
      <c r="P40" s="14"/>
    </row>
    <row r="41" spans="1:16" ht="27">
      <c r="B41" s="30">
        <v>4</v>
      </c>
      <c r="C41" s="3" t="s">
        <v>12</v>
      </c>
      <c r="D41" s="6">
        <f>D8+D23+D33</f>
        <v>56904.318094392933</v>
      </c>
      <c r="E41" s="6">
        <f>E33+E23+E8</f>
        <v>4729.7800000000007</v>
      </c>
      <c r="F41" s="6">
        <f t="shared" si="0"/>
        <v>83.333333333333343</v>
      </c>
      <c r="G41" s="42">
        <f t="shared" si="1"/>
        <v>51213.886284953638</v>
      </c>
      <c r="H41" s="48">
        <f t="shared" si="2"/>
        <v>4256.8020000000006</v>
      </c>
      <c r="I41" s="15">
        <f>G41/D46*1000</f>
        <v>4569.4469581939047</v>
      </c>
      <c r="J41" s="15"/>
      <c r="K41" s="15"/>
      <c r="L41" s="15"/>
      <c r="M41" s="10"/>
      <c r="N41" s="10"/>
      <c r="O41" s="14"/>
      <c r="P41" s="14"/>
    </row>
    <row r="42" spans="1:16">
      <c r="B42" s="30">
        <v>5</v>
      </c>
      <c r="C42" s="3" t="s">
        <v>31</v>
      </c>
      <c r="D42" s="6" t="s">
        <v>76</v>
      </c>
      <c r="E42" s="6">
        <f>E41</f>
        <v>4729.7800000000007</v>
      </c>
      <c r="F42" s="6" t="s">
        <v>76</v>
      </c>
      <c r="G42" s="42" t="e">
        <f t="shared" si="1"/>
        <v>#VALUE!</v>
      </c>
      <c r="H42" s="48">
        <f>H41</f>
        <v>4256.8020000000006</v>
      </c>
      <c r="I42" s="15"/>
      <c r="J42" s="15"/>
      <c r="K42" s="15"/>
      <c r="L42" s="21">
        <f>E41-E22-E40-E32</f>
        <v>4565.42</v>
      </c>
      <c r="M42" s="10"/>
      <c r="N42" s="10"/>
      <c r="O42" s="14"/>
      <c r="P42" s="14"/>
    </row>
    <row r="43" spans="1:16" s="27" customFormat="1">
      <c r="B43" s="30">
        <v>6</v>
      </c>
      <c r="C43" s="5" t="s">
        <v>74</v>
      </c>
      <c r="D43" s="6" t="s">
        <v>76</v>
      </c>
      <c r="E43" s="6">
        <f>E42*20%</f>
        <v>945.95600000000013</v>
      </c>
      <c r="F43" s="6">
        <f t="shared" si="0"/>
        <v>16.666666666666664</v>
      </c>
      <c r="G43" s="42"/>
      <c r="H43" s="48">
        <f t="shared" si="2"/>
        <v>851.36040000000014</v>
      </c>
      <c r="I43" s="15"/>
      <c r="J43" s="15"/>
      <c r="K43" s="15"/>
      <c r="L43" s="21"/>
      <c r="M43" s="10"/>
      <c r="N43" s="10"/>
      <c r="O43" s="14"/>
      <c r="P43" s="14"/>
    </row>
    <row r="44" spans="1:16" s="27" customFormat="1">
      <c r="B44" s="30">
        <v>7</v>
      </c>
      <c r="C44" s="5" t="s">
        <v>72</v>
      </c>
      <c r="D44" s="6" t="s">
        <v>76</v>
      </c>
      <c r="E44" s="6">
        <f>E42+E43</f>
        <v>5675.7360000000008</v>
      </c>
      <c r="F44" s="6">
        <f t="shared" si="0"/>
        <v>100</v>
      </c>
      <c r="G44" s="42"/>
      <c r="H44" s="48">
        <f t="shared" si="2"/>
        <v>5108.1624000000011</v>
      </c>
      <c r="I44" s="15"/>
      <c r="J44" s="15"/>
      <c r="K44" s="15"/>
      <c r="L44" s="21"/>
      <c r="M44" s="10"/>
      <c r="N44" s="10"/>
      <c r="O44" s="14"/>
      <c r="P44" s="14"/>
    </row>
    <row r="45" spans="1:16" s="19" customFormat="1">
      <c r="A45" s="27"/>
      <c r="B45" s="30">
        <v>8</v>
      </c>
      <c r="C45" s="3" t="s">
        <v>51</v>
      </c>
      <c r="D45" s="6">
        <f>'[1]тариф 01.07.2026'!$AH$56</f>
        <v>12359.697</v>
      </c>
      <c r="E45" s="47" t="s">
        <v>76</v>
      </c>
      <c r="F45" s="6" t="s">
        <v>76</v>
      </c>
      <c r="G45" s="42"/>
      <c r="H45" s="25"/>
      <c r="I45" s="15"/>
      <c r="J45" s="15"/>
      <c r="K45" s="15"/>
      <c r="L45" s="21"/>
      <c r="M45" s="10"/>
      <c r="N45" s="10"/>
      <c r="O45" s="14"/>
      <c r="P45" s="14"/>
    </row>
    <row r="46" spans="1:16">
      <c r="B46" s="30">
        <v>9</v>
      </c>
      <c r="C46" s="3" t="s">
        <v>32</v>
      </c>
      <c r="D46" s="6">
        <f>'[1]тариф 01.07.2026'!$AH$58</f>
        <v>11207.896000000001</v>
      </c>
      <c r="E46" s="47" t="s">
        <v>76</v>
      </c>
      <c r="F46" s="6" t="s">
        <v>76</v>
      </c>
      <c r="G46" s="42"/>
      <c r="H46" s="24"/>
      <c r="I46" s="15"/>
      <c r="J46" s="15"/>
      <c r="K46" s="15"/>
      <c r="L46" s="15">
        <f>L42*1.6%</f>
        <v>73.046720000000008</v>
      </c>
      <c r="M46" s="10"/>
      <c r="N46" s="10"/>
      <c r="O46" s="14"/>
      <c r="P46" s="14"/>
    </row>
    <row r="47" spans="1:16">
      <c r="B47" s="30">
        <v>10</v>
      </c>
      <c r="C47" s="5" t="s">
        <v>39</v>
      </c>
      <c r="D47" s="45" t="s">
        <v>76</v>
      </c>
      <c r="E47" s="34">
        <f>(D22+D32+D40)/D41*100</f>
        <v>3.4749034749034751</v>
      </c>
      <c r="F47" s="45" t="s">
        <v>76</v>
      </c>
      <c r="G47" s="42"/>
      <c r="H47" s="24"/>
      <c r="I47" s="15"/>
      <c r="J47" s="15"/>
      <c r="K47" s="15"/>
      <c r="L47" s="21">
        <f>L42+L46</f>
        <v>4638.4667200000004</v>
      </c>
      <c r="M47" s="10"/>
      <c r="N47" s="10"/>
      <c r="O47" s="14"/>
      <c r="P47" s="14"/>
    </row>
    <row r="48" spans="1:16" s="27" customFormat="1" ht="15.75">
      <c r="B48" s="35"/>
      <c r="C48" s="4"/>
      <c r="D48" s="36"/>
      <c r="E48" s="37"/>
      <c r="F48" s="36"/>
      <c r="H48" s="10"/>
      <c r="I48" s="10"/>
      <c r="J48" s="10"/>
      <c r="K48" s="10"/>
      <c r="L48" s="10"/>
      <c r="M48" s="10"/>
      <c r="N48" s="10"/>
    </row>
    <row r="49" spans="2:11" ht="20.25" customHeight="1">
      <c r="B49" s="17"/>
      <c r="C49" s="11" t="str">
        <f>'Структура нас.общ.'!B49</f>
        <v>Директор КПТМ м. Берестин</v>
      </c>
      <c r="D49" s="12"/>
      <c r="E49" s="55" t="s">
        <v>87</v>
      </c>
      <c r="F49" s="55"/>
      <c r="H49" s="10"/>
      <c r="I49" s="10"/>
      <c r="J49" s="10"/>
      <c r="K49" s="10"/>
    </row>
    <row r="50" spans="2:11" s="27" customFormat="1" ht="20.25" customHeight="1">
      <c r="B50" s="17"/>
      <c r="C50" s="11"/>
      <c r="D50" s="12"/>
      <c r="E50" s="16"/>
      <c r="F50" s="16"/>
      <c r="H50" s="10"/>
      <c r="I50" s="10"/>
      <c r="J50" s="10"/>
      <c r="K50" s="10"/>
    </row>
    <row r="51" spans="2:11" ht="15.75">
      <c r="B51" s="17"/>
      <c r="C51" s="12" t="s">
        <v>38</v>
      </c>
      <c r="D51" s="12"/>
      <c r="E51" s="12" t="str">
        <f>'Структура нас.общ.'!D51</f>
        <v>Ірина МИРОНОВА</v>
      </c>
      <c r="F51" s="12"/>
    </row>
  </sheetData>
  <mergeCells count="7">
    <mergeCell ref="E49:F49"/>
    <mergeCell ref="B2:F2"/>
    <mergeCell ref="B5:B6"/>
    <mergeCell ref="C5:C6"/>
    <mergeCell ref="D5:E5"/>
    <mergeCell ref="F5:F6"/>
    <mergeCell ref="B3:E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0"/>
  <sheetViews>
    <sheetView topLeftCell="A28" zoomScale="106" zoomScaleNormal="106" workbookViewId="0">
      <selection activeCell="D47" sqref="D47"/>
    </sheetView>
  </sheetViews>
  <sheetFormatPr defaultRowHeight="15"/>
  <cols>
    <col min="1" max="1" width="4.28515625" customWidth="1"/>
    <col min="2" max="2" width="43.140625" customWidth="1"/>
    <col min="3" max="3" width="12" customWidth="1"/>
    <col min="4" max="4" width="13.7109375" customWidth="1"/>
    <col min="5" max="5" width="12.85546875" customWidth="1"/>
  </cols>
  <sheetData>
    <row r="1" spans="1:8">
      <c r="A1" s="17"/>
      <c r="B1" s="17"/>
      <c r="C1" s="17"/>
      <c r="D1" s="17"/>
      <c r="E1" s="17" t="s">
        <v>58</v>
      </c>
    </row>
    <row r="2" spans="1:8" ht="57" customHeight="1">
      <c r="A2" s="49" t="s">
        <v>81</v>
      </c>
      <c r="B2" s="50"/>
      <c r="C2" s="50"/>
      <c r="D2" s="50"/>
      <c r="E2" s="50"/>
    </row>
    <row r="3" spans="1:8">
      <c r="A3" s="17"/>
      <c r="B3" s="17"/>
      <c r="C3" s="17"/>
      <c r="D3" s="17"/>
      <c r="E3" s="17"/>
    </row>
    <row r="4" spans="1:8" ht="30" customHeight="1">
      <c r="A4" s="53" t="s">
        <v>0</v>
      </c>
      <c r="B4" s="53" t="s">
        <v>18</v>
      </c>
      <c r="C4" s="53" t="s">
        <v>48</v>
      </c>
      <c r="D4" s="53"/>
      <c r="E4" s="53" t="s">
        <v>19</v>
      </c>
    </row>
    <row r="5" spans="1:8">
      <c r="A5" s="53"/>
      <c r="B5" s="53"/>
      <c r="C5" s="28" t="s">
        <v>20</v>
      </c>
      <c r="D5" s="28" t="s">
        <v>10</v>
      </c>
      <c r="E5" s="53"/>
    </row>
    <row r="6" spans="1:8">
      <c r="A6" s="29">
        <v>1</v>
      </c>
      <c r="B6" s="29">
        <v>2</v>
      </c>
      <c r="C6" s="29">
        <v>3</v>
      </c>
      <c r="D6" s="29">
        <v>4</v>
      </c>
      <c r="E6" s="29">
        <v>5</v>
      </c>
    </row>
    <row r="7" spans="1:8" ht="16.5" customHeight="1">
      <c r="A7" s="30">
        <v>1</v>
      </c>
      <c r="B7" s="1" t="s">
        <v>21</v>
      </c>
      <c r="C7" s="6">
        <f>SUM(C8:C21)</f>
        <v>7139.03789593683</v>
      </c>
      <c r="D7" s="6">
        <f>SUM(D8:D21)</f>
        <v>3284.0300000000007</v>
      </c>
      <c r="E7" s="6">
        <f>D7/D$43*100</f>
        <v>59.205634940380257</v>
      </c>
    </row>
    <row r="8" spans="1:8" ht="15.75" customHeight="1">
      <c r="A8" s="31" t="s">
        <v>1</v>
      </c>
      <c r="B8" s="43" t="s">
        <v>71</v>
      </c>
      <c r="C8" s="32">
        <f>'[1]тариф 01.07.2026'!$R$18</f>
        <v>4136.1356778139998</v>
      </c>
      <c r="D8" s="6">
        <v>1902.66</v>
      </c>
      <c r="E8" s="6">
        <f t="shared" ref="E8:E43" si="0">D8/D$43*100</f>
        <v>34.301816175754759</v>
      </c>
      <c r="F8" s="8"/>
    </row>
    <row r="9" spans="1:8" s="22" customFormat="1" ht="15.75" customHeight="1">
      <c r="A9" s="31" t="s">
        <v>2</v>
      </c>
      <c r="B9" s="43" t="s">
        <v>66</v>
      </c>
      <c r="C9" s="32">
        <f>'[1]тариф 01.07.2026'!$R$19</f>
        <v>545.18746869999995</v>
      </c>
      <c r="D9" s="6">
        <v>250.79</v>
      </c>
      <c r="E9" s="6">
        <f t="shared" si="0"/>
        <v>4.5213293382514657</v>
      </c>
      <c r="F9" s="8"/>
    </row>
    <row r="10" spans="1:8" s="22" customFormat="1" ht="15.75" customHeight="1">
      <c r="A10" s="31" t="s">
        <v>3</v>
      </c>
      <c r="B10" s="43" t="s">
        <v>67</v>
      </c>
      <c r="C10" s="32">
        <f>'[1]тариф 01.07.2026'!$R$20</f>
        <v>42.487286399999995</v>
      </c>
      <c r="D10" s="6">
        <v>19.54</v>
      </c>
      <c r="E10" s="6">
        <f t="shared" si="0"/>
        <v>0.35227391550473958</v>
      </c>
      <c r="F10" s="8"/>
    </row>
    <row r="11" spans="1:8" ht="15" customHeight="1">
      <c r="A11" s="31" t="s">
        <v>4</v>
      </c>
      <c r="B11" s="2" t="s">
        <v>22</v>
      </c>
      <c r="C11" s="32">
        <f>'[1]тариф 01.07.2026'!$R$21</f>
        <v>266.36370752157643</v>
      </c>
      <c r="D11" s="6">
        <v>122.53</v>
      </c>
      <c r="E11" s="6">
        <f t="shared" si="0"/>
        <v>2.2090134527531089</v>
      </c>
      <c r="H11" s="13">
        <f>C12+C22+C28</f>
        <v>3638.33040174289</v>
      </c>
    </row>
    <row r="12" spans="1:8" ht="14.25" customHeight="1">
      <c r="A12" s="31" t="s">
        <v>5</v>
      </c>
      <c r="B12" s="2" t="s">
        <v>23</v>
      </c>
      <c r="C12" s="32">
        <f>'[1]тариф 01.07.2026'!$R$25</f>
        <v>1083.0657147942416</v>
      </c>
      <c r="D12" s="6">
        <v>498.22</v>
      </c>
      <c r="E12" s="6">
        <f t="shared" si="0"/>
        <v>8.9820834279821593</v>
      </c>
      <c r="G12" s="8"/>
      <c r="H12" s="13">
        <f>C13+C23+C29</f>
        <v>742.28921961800165</v>
      </c>
    </row>
    <row r="13" spans="1:8" ht="13.5" customHeight="1">
      <c r="A13" s="31" t="s">
        <v>6</v>
      </c>
      <c r="B13" s="2" t="s">
        <v>24</v>
      </c>
      <c r="C13" s="32">
        <f>'[1]тариф 01.07.2026'!$R$27</f>
        <v>238.27445725473319</v>
      </c>
      <c r="D13" s="6">
        <v>109.61</v>
      </c>
      <c r="E13" s="6">
        <f t="shared" si="0"/>
        <v>1.9760871995125131</v>
      </c>
      <c r="H13" s="13">
        <f>C19+C26+C32</f>
        <v>197.13973038681132</v>
      </c>
    </row>
    <row r="14" spans="1:8" ht="14.25" customHeight="1">
      <c r="A14" s="31" t="s">
        <v>7</v>
      </c>
      <c r="B14" s="2" t="s">
        <v>25</v>
      </c>
      <c r="C14" s="32">
        <f>'[1]тариф 01.07.2026'!$R$28</f>
        <v>58.899423480971386</v>
      </c>
      <c r="D14" s="6">
        <v>27.1</v>
      </c>
      <c r="E14" s="6">
        <f t="shared" si="0"/>
        <v>0.4885682246764812</v>
      </c>
    </row>
    <row r="15" spans="1:8" ht="15" customHeight="1">
      <c r="A15" s="31" t="s">
        <v>8</v>
      </c>
      <c r="B15" s="2" t="s">
        <v>73</v>
      </c>
      <c r="C15" s="32">
        <f>'[1]тариф 01.07.2026'!$R$22</f>
        <v>52.047986748133511</v>
      </c>
      <c r="D15" s="6">
        <v>23.94</v>
      </c>
      <c r="E15" s="6">
        <f t="shared" si="0"/>
        <v>0.43159864571051521</v>
      </c>
    </row>
    <row r="16" spans="1:8" ht="15" customHeight="1">
      <c r="A16" s="31" t="s">
        <v>9</v>
      </c>
      <c r="B16" s="2" t="s">
        <v>41</v>
      </c>
      <c r="C16" s="32">
        <f>'[1]тариф 01.07.2026'!$R$31</f>
        <v>361.98231828668258</v>
      </c>
      <c r="D16" s="6">
        <v>166.52</v>
      </c>
      <c r="E16" s="6">
        <f t="shared" si="0"/>
        <v>3.0020804713331239</v>
      </c>
    </row>
    <row r="17" spans="1:5" ht="16.5" customHeight="1">
      <c r="A17" s="31" t="s">
        <v>43</v>
      </c>
      <c r="B17" s="2" t="s">
        <v>42</v>
      </c>
      <c r="C17" s="32">
        <f>'[1]тариф 01.07.2026'!$R$37</f>
        <v>557.86953328685502</v>
      </c>
      <c r="D17" s="6">
        <v>256.63</v>
      </c>
      <c r="E17" s="6">
        <f t="shared" si="0"/>
        <v>4.6266148892518588</v>
      </c>
    </row>
    <row r="18" spans="1:5" s="22" customFormat="1" ht="16.5" customHeight="1">
      <c r="A18" s="31" t="s">
        <v>53</v>
      </c>
      <c r="B18" s="2" t="s">
        <v>29</v>
      </c>
      <c r="C18" s="32">
        <f>'[1]тариф 01.07.2026'!$R$24</f>
        <v>248.1266132767997</v>
      </c>
      <c r="D18" s="6">
        <v>114.14</v>
      </c>
      <c r="E18" s="6">
        <f t="shared" si="0"/>
        <v>2.0577556149289142</v>
      </c>
    </row>
    <row r="19" spans="1:5" ht="13.5" customHeight="1">
      <c r="A19" s="31" t="s">
        <v>63</v>
      </c>
      <c r="B19" s="2" t="s">
        <v>78</v>
      </c>
      <c r="C19" s="32">
        <f>'[1]тариф 01.07.2026'!$R$23</f>
        <v>8.1510545017909024</v>
      </c>
      <c r="D19" s="6">
        <v>3.75</v>
      </c>
      <c r="E19" s="6">
        <f t="shared" si="0"/>
        <v>6.7606304152649621E-2</v>
      </c>
    </row>
    <row r="20" spans="1:5" s="19" customFormat="1" ht="13.5" customHeight="1">
      <c r="A20" s="31" t="s">
        <v>64</v>
      </c>
      <c r="B20" s="2" t="str">
        <f>'Структура БО'!C21</f>
        <v>витрати на покриття втрат</v>
      </c>
      <c r="C20" s="32">
        <f>'[1]тариф 01.07.2026'!$R$49</f>
        <v>-707.62802204953903</v>
      </c>
      <c r="D20" s="6">
        <v>-325.52</v>
      </c>
      <c r="E20" s="6">
        <f t="shared" si="0"/>
        <v>-5.8685877674054669</v>
      </c>
    </row>
    <row r="21" spans="1:5" ht="13.5" customHeight="1">
      <c r="A21" s="31" t="s">
        <v>65</v>
      </c>
      <c r="B21" s="2" t="s">
        <v>27</v>
      </c>
      <c r="C21" s="32">
        <f>'[1]тариф 01.07.2026'!$R$51</f>
        <v>248.07467592058478</v>
      </c>
      <c r="D21" s="6">
        <v>114.12</v>
      </c>
      <c r="E21" s="6">
        <f t="shared" si="0"/>
        <v>2.0573950479734333</v>
      </c>
    </row>
    <row r="22" spans="1:5" ht="12.75" customHeight="1">
      <c r="A22" s="30">
        <v>2</v>
      </c>
      <c r="B22" s="1" t="s">
        <v>28</v>
      </c>
      <c r="C22" s="6">
        <f>SUM(C23:C31)</f>
        <v>2467.7413567166209</v>
      </c>
      <c r="D22" s="6">
        <f>SUM(D23:D31)</f>
        <v>1251.75</v>
      </c>
      <c r="E22" s="6">
        <f t="shared" si="0"/>
        <v>22.566984326154444</v>
      </c>
    </row>
    <row r="23" spans="1:5" ht="13.5" customHeight="1">
      <c r="A23" s="31" t="s">
        <v>16</v>
      </c>
      <c r="B23" s="2" t="s">
        <v>22</v>
      </c>
      <c r="C23" s="32">
        <f>'[1]тариф 01.07.2026'!$Z$21</f>
        <v>369.12806508104694</v>
      </c>
      <c r="D23" s="6">
        <v>187.24</v>
      </c>
      <c r="E23" s="6">
        <f t="shared" si="0"/>
        <v>3.3756278372112307</v>
      </c>
    </row>
    <row r="24" spans="1:5" ht="14.25" customHeight="1">
      <c r="A24" s="31" t="s">
        <v>17</v>
      </c>
      <c r="B24" s="2" t="s">
        <v>23</v>
      </c>
      <c r="C24" s="32">
        <f>'[1]тариф 01.07.2026'!$Z$25</f>
        <v>584.84787015716608</v>
      </c>
      <c r="D24" s="6">
        <v>296.66000000000003</v>
      </c>
      <c r="E24" s="6">
        <f t="shared" si="0"/>
        <v>5.3482896506466764</v>
      </c>
    </row>
    <row r="25" spans="1:5" ht="13.5" customHeight="1">
      <c r="A25" s="31" t="s">
        <v>33</v>
      </c>
      <c r="B25" s="2" t="s">
        <v>24</v>
      </c>
      <c r="C25" s="32">
        <f>'[1]тариф 01.07.2026'!$Z$27</f>
        <v>128.66653143457654</v>
      </c>
      <c r="D25" s="6">
        <v>65.260000000000005</v>
      </c>
      <c r="E25" s="6">
        <f t="shared" si="0"/>
        <v>1.1765299757338439</v>
      </c>
    </row>
    <row r="26" spans="1:5" ht="12.75" customHeight="1">
      <c r="A26" s="31" t="s">
        <v>34</v>
      </c>
      <c r="B26" s="2" t="s">
        <v>25</v>
      </c>
      <c r="C26" s="32">
        <f>'[1]тариф 01.07.2026'!$Z$28</f>
        <v>18.326780105548334</v>
      </c>
      <c r="D26" s="6">
        <v>9.3000000000000007</v>
      </c>
      <c r="E26" s="6">
        <f t="shared" si="0"/>
        <v>0.16766363429857106</v>
      </c>
    </row>
    <row r="27" spans="1:5" ht="12.75" customHeight="1">
      <c r="A27" s="31" t="s">
        <v>35</v>
      </c>
      <c r="B27" s="2" t="s">
        <v>29</v>
      </c>
      <c r="C27" s="32">
        <f>'[1]тариф 01.07.2026'!$Z$24</f>
        <v>350.98243021831888</v>
      </c>
      <c r="D27" s="6">
        <v>178.03</v>
      </c>
      <c r="E27" s="6">
        <f t="shared" si="0"/>
        <v>3.2095867542123226</v>
      </c>
    </row>
    <row r="28" spans="1:5" ht="15" customHeight="1">
      <c r="A28" s="31" t="s">
        <v>36</v>
      </c>
      <c r="B28" s="2" t="s">
        <v>41</v>
      </c>
      <c r="C28" s="32">
        <f>'[1]тариф 01.07.2026'!$Z$31</f>
        <v>87.523330232027675</v>
      </c>
      <c r="D28" s="6">
        <v>44.4</v>
      </c>
      <c r="E28" s="6">
        <f t="shared" si="0"/>
        <v>0.80045864116737153</v>
      </c>
    </row>
    <row r="29" spans="1:5" ht="15" customHeight="1">
      <c r="A29" s="31" t="s">
        <v>44</v>
      </c>
      <c r="B29" s="2" t="s">
        <v>42</v>
      </c>
      <c r="C29" s="32">
        <f>'[1]тариф 01.07.2026'!$Z$37</f>
        <v>134.88669728222163</v>
      </c>
      <c r="D29" s="6">
        <v>68.42</v>
      </c>
      <c r="E29" s="6">
        <f t="shared" si="0"/>
        <v>1.23349955469981</v>
      </c>
    </row>
    <row r="30" spans="1:5" s="19" customFormat="1" ht="15" customHeight="1">
      <c r="A30" s="31" t="s">
        <v>45</v>
      </c>
      <c r="B30" s="2" t="str">
        <f>'Структура БО'!C31</f>
        <v>враховані витрати на покриття втрат</v>
      </c>
      <c r="C30" s="32">
        <f>'[1]тариф 01.07.2026'!$Z$46</f>
        <v>707.62802204953903</v>
      </c>
      <c r="D30" s="6">
        <v>358.94</v>
      </c>
      <c r="E30" s="6">
        <f t="shared" si="0"/>
        <v>6.4710951500138805</v>
      </c>
    </row>
    <row r="31" spans="1:5" ht="15" customHeight="1">
      <c r="A31" s="31" t="s">
        <v>52</v>
      </c>
      <c r="B31" s="2" t="s">
        <v>27</v>
      </c>
      <c r="C31" s="32">
        <f>'[1]тариф 01.07.2026'!$Z$51</f>
        <v>85.751630156176006</v>
      </c>
      <c r="D31" s="6">
        <v>43.5</v>
      </c>
      <c r="E31" s="6">
        <f t="shared" si="0"/>
        <v>0.78423312817073565</v>
      </c>
    </row>
    <row r="32" spans="1:5" ht="13.5" customHeight="1">
      <c r="A32" s="30">
        <v>3</v>
      </c>
      <c r="B32" s="1" t="s">
        <v>30</v>
      </c>
      <c r="C32" s="6">
        <f>SUM(C33:C39)</f>
        <v>170.66189577947208</v>
      </c>
      <c r="D32" s="6">
        <f>SUM(D33:D39)</f>
        <v>86.570000000000022</v>
      </c>
      <c r="E32" s="6">
        <f t="shared" si="0"/>
        <v>1.5607140667986343</v>
      </c>
    </row>
    <row r="33" spans="1:5" ht="13.5" customHeight="1">
      <c r="A33" s="31" t="s">
        <v>13</v>
      </c>
      <c r="B33" s="2" t="s">
        <v>23</v>
      </c>
      <c r="C33" s="32">
        <f>'[1]тариф 01.07.2026'!$AI$25</f>
        <v>115.47379671912424</v>
      </c>
      <c r="D33" s="6">
        <v>58.57</v>
      </c>
      <c r="E33" s="6">
        <f t="shared" si="0"/>
        <v>1.0559203291255168</v>
      </c>
    </row>
    <row r="34" spans="1:5" ht="30" customHeight="1">
      <c r="A34" s="31" t="s">
        <v>14</v>
      </c>
      <c r="B34" s="2" t="s">
        <v>24</v>
      </c>
      <c r="C34" s="32">
        <f>'[1]тариф 01.07.2026'!$AI$27</f>
        <v>25.404235278207327</v>
      </c>
      <c r="D34" s="6">
        <v>12.88</v>
      </c>
      <c r="E34" s="6">
        <f t="shared" si="0"/>
        <v>0.23220511932963389</v>
      </c>
    </row>
    <row r="35" spans="1:5" ht="18.75" customHeight="1">
      <c r="A35" s="31" t="s">
        <v>15</v>
      </c>
      <c r="B35" s="2" t="s">
        <v>25</v>
      </c>
      <c r="C35" s="32">
        <f>'[1]тариф 01.07.2026'!$AI$28</f>
        <v>7.4146029787792347E-2</v>
      </c>
      <c r="D35" s="6">
        <v>0.04</v>
      </c>
      <c r="E35" s="6">
        <f t="shared" si="0"/>
        <v>7.2113391096159587E-4</v>
      </c>
    </row>
    <row r="36" spans="1:5" ht="27" customHeight="1">
      <c r="A36" s="31" t="s">
        <v>37</v>
      </c>
      <c r="B36" s="2" t="s">
        <v>26</v>
      </c>
      <c r="C36" s="32">
        <f>'[1]тариф 01.07.2026'!$AI$30</f>
        <v>1.6548238947341782</v>
      </c>
      <c r="D36" s="6">
        <v>0.84</v>
      </c>
      <c r="E36" s="6">
        <f t="shared" si="0"/>
        <v>1.5143812130193515E-2</v>
      </c>
    </row>
    <row r="37" spans="1:5">
      <c r="A37" s="31" t="s">
        <v>40</v>
      </c>
      <c r="B37" s="2" t="s">
        <v>41</v>
      </c>
      <c r="C37" s="32">
        <f>'[1]тариф 01.07.2026'!$AI$31</f>
        <v>8.7065092900969923</v>
      </c>
      <c r="D37" s="6">
        <v>4.42</v>
      </c>
      <c r="E37" s="6">
        <f t="shared" si="0"/>
        <v>7.9685297161256358E-2</v>
      </c>
    </row>
    <row r="38" spans="1:5">
      <c r="A38" s="31" t="s">
        <v>46</v>
      </c>
      <c r="B38" s="2" t="s">
        <v>42</v>
      </c>
      <c r="C38" s="32">
        <f>'[1]тариф 01.07.2026'!$AI$37</f>
        <v>13.418048420744562</v>
      </c>
      <c r="D38" s="6">
        <v>6.81</v>
      </c>
      <c r="E38" s="6">
        <f t="shared" si="0"/>
        <v>0.12277304834121169</v>
      </c>
    </row>
    <row r="39" spans="1:5" ht="15.75" customHeight="1">
      <c r="A39" s="31" t="s">
        <v>47</v>
      </c>
      <c r="B39" s="2" t="s">
        <v>27</v>
      </c>
      <c r="C39" s="32">
        <f>'[1]тариф 01.07.2026'!$AI$51</f>
        <v>5.9303361467770221</v>
      </c>
      <c r="D39" s="6">
        <v>3.01</v>
      </c>
      <c r="E39" s="6">
        <f t="shared" si="0"/>
        <v>5.4265326799860091E-2</v>
      </c>
    </row>
    <row r="40" spans="1:5" ht="27">
      <c r="A40" s="30">
        <v>4</v>
      </c>
      <c r="B40" s="3" t="s">
        <v>12</v>
      </c>
      <c r="C40" s="6">
        <f>C7+C22+C32</f>
        <v>9777.441148432923</v>
      </c>
      <c r="D40" s="6">
        <f>D32+D22+D7</f>
        <v>4622.3500000000004</v>
      </c>
      <c r="E40" s="6">
        <f t="shared" si="0"/>
        <v>83.333333333333329</v>
      </c>
    </row>
    <row r="41" spans="1:5">
      <c r="A41" s="30">
        <v>5</v>
      </c>
      <c r="B41" s="3" t="s">
        <v>31</v>
      </c>
      <c r="C41" s="6" t="s">
        <v>76</v>
      </c>
      <c r="D41" s="6">
        <f>D40</f>
        <v>4622.3500000000004</v>
      </c>
      <c r="E41" s="6" t="s">
        <v>77</v>
      </c>
    </row>
    <row r="42" spans="1:5" s="27" customFormat="1">
      <c r="A42" s="30">
        <v>6</v>
      </c>
      <c r="B42" s="5" t="s">
        <v>74</v>
      </c>
      <c r="C42" s="6" t="s">
        <v>76</v>
      </c>
      <c r="D42" s="6">
        <f>D41*20%</f>
        <v>924.47000000000014</v>
      </c>
      <c r="E42" s="6">
        <f t="shared" si="0"/>
        <v>16.666666666666668</v>
      </c>
    </row>
    <row r="43" spans="1:5" s="27" customFormat="1">
      <c r="A43" s="30">
        <v>7</v>
      </c>
      <c r="B43" s="5" t="s">
        <v>72</v>
      </c>
      <c r="C43" s="6" t="s">
        <v>76</v>
      </c>
      <c r="D43" s="6">
        <f>D41+D42</f>
        <v>5546.8200000000006</v>
      </c>
      <c r="E43" s="6">
        <f t="shared" si="0"/>
        <v>100</v>
      </c>
    </row>
    <row r="44" spans="1:5" s="19" customFormat="1">
      <c r="A44" s="30">
        <v>8</v>
      </c>
      <c r="B44" s="3" t="str">
        <f>'Структура БО'!C45</f>
        <v>Відпуск з колекторів,Гкал</v>
      </c>
      <c r="C44" s="6">
        <f>'[1]тариф 01.07.2026'!$AI$56</f>
        <v>2173.8670000000002</v>
      </c>
      <c r="D44" s="6" t="s">
        <v>76</v>
      </c>
      <c r="E44" s="6" t="s">
        <v>77</v>
      </c>
    </row>
    <row r="45" spans="1:5">
      <c r="A45" s="30">
        <v>9</v>
      </c>
      <c r="B45" s="3" t="s">
        <v>32</v>
      </c>
      <c r="C45" s="6">
        <f>'[1]тариф 01.07.2026'!$AI$58</f>
        <v>1971.423</v>
      </c>
      <c r="D45" s="6" t="s">
        <v>76</v>
      </c>
      <c r="E45" s="6" t="s">
        <v>77</v>
      </c>
    </row>
    <row r="46" spans="1:5">
      <c r="A46" s="30">
        <v>10</v>
      </c>
      <c r="B46" s="5" t="s">
        <v>39</v>
      </c>
      <c r="C46" s="33" t="s">
        <v>77</v>
      </c>
      <c r="D46" s="34">
        <f>(C21+C31+C39)/C40*100</f>
        <v>3.4749034749034742</v>
      </c>
      <c r="E46" s="33" t="s">
        <v>77</v>
      </c>
    </row>
    <row r="47" spans="1:5" s="27" customFormat="1">
      <c r="A47" s="35"/>
      <c r="B47" s="4"/>
      <c r="C47" s="9"/>
      <c r="D47" s="23"/>
      <c r="E47" s="9"/>
    </row>
    <row r="48" spans="1:5">
      <c r="B48" s="4" t="str">
        <f>'Структура нас.общ.'!B49</f>
        <v>Директор КПТМ м. Берестин</v>
      </c>
      <c r="C48" s="9"/>
      <c r="D48" s="52" t="str">
        <f>'Структура нас.общ.'!D49:E49</f>
        <v>Володимир ЦАРИК</v>
      </c>
      <c r="E48" s="52"/>
    </row>
    <row r="49" spans="2:5">
      <c r="B49" s="9"/>
      <c r="C49" s="9"/>
      <c r="D49" s="9"/>
      <c r="E49" s="9"/>
    </row>
    <row r="50" spans="2:5">
      <c r="B50" s="9" t="s">
        <v>38</v>
      </c>
      <c r="C50" s="9"/>
      <c r="D50" s="9" t="str">
        <f>'Структура нас.общ.'!D51</f>
        <v>Ірина МИРОНОВА</v>
      </c>
      <c r="E50" s="9"/>
    </row>
  </sheetData>
  <mergeCells count="6">
    <mergeCell ref="D48:E48"/>
    <mergeCell ref="A2:E2"/>
    <mergeCell ref="A4:A5"/>
    <mergeCell ref="B4:B5"/>
    <mergeCell ref="C4:D4"/>
    <mergeCell ref="E4:E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G50"/>
  <sheetViews>
    <sheetView topLeftCell="A30" workbookViewId="0">
      <selection activeCell="F30" sqref="F30"/>
    </sheetView>
  </sheetViews>
  <sheetFormatPr defaultRowHeight="15"/>
  <cols>
    <col min="1" max="1" width="5.7109375" customWidth="1"/>
    <col min="2" max="2" width="45.140625" customWidth="1"/>
    <col min="3" max="3" width="12.85546875" customWidth="1"/>
    <col min="4" max="4" width="14.7109375" customWidth="1"/>
    <col min="5" max="5" width="17.28515625" customWidth="1"/>
  </cols>
  <sheetData>
    <row r="1" spans="1:7">
      <c r="A1" s="17"/>
      <c r="B1" s="17"/>
      <c r="C1" s="17"/>
      <c r="D1" s="17" t="s">
        <v>59</v>
      </c>
      <c r="E1" s="17"/>
    </row>
    <row r="2" spans="1:7" ht="56.25" customHeight="1">
      <c r="A2" s="49" t="s">
        <v>82</v>
      </c>
      <c r="B2" s="50"/>
      <c r="C2" s="50"/>
      <c r="D2" s="50"/>
      <c r="E2" s="50"/>
    </row>
    <row r="3" spans="1:7">
      <c r="A3" s="17"/>
      <c r="B3" s="17"/>
      <c r="C3" s="17"/>
      <c r="D3" s="17"/>
      <c r="E3" s="17"/>
    </row>
    <row r="4" spans="1:7" ht="65.25" customHeight="1">
      <c r="A4" s="53" t="s">
        <v>0</v>
      </c>
      <c r="B4" s="53" t="s">
        <v>18</v>
      </c>
      <c r="C4" s="53" t="s">
        <v>69</v>
      </c>
      <c r="D4" s="53"/>
      <c r="E4" s="53" t="s">
        <v>19</v>
      </c>
    </row>
    <row r="5" spans="1:7">
      <c r="A5" s="53"/>
      <c r="B5" s="53"/>
      <c r="C5" s="28" t="s">
        <v>20</v>
      </c>
      <c r="D5" s="28" t="s">
        <v>10</v>
      </c>
      <c r="E5" s="53"/>
    </row>
    <row r="6" spans="1:7">
      <c r="A6" s="29">
        <v>1</v>
      </c>
      <c r="B6" s="29">
        <v>2</v>
      </c>
      <c r="C6" s="29">
        <v>3</v>
      </c>
      <c r="D6" s="29">
        <v>4</v>
      </c>
      <c r="E6" s="29">
        <v>5</v>
      </c>
    </row>
    <row r="7" spans="1:7">
      <c r="A7" s="30">
        <v>1</v>
      </c>
      <c r="B7" s="1" t="s">
        <v>21</v>
      </c>
      <c r="C7" s="6">
        <f>SUM(C8:C21)</f>
        <v>39725.632993844403</v>
      </c>
      <c r="D7" s="6">
        <f>SUM(D8:D21)</f>
        <v>3214.1200000000003</v>
      </c>
      <c r="E7" s="6">
        <f>D7/D$43*100</f>
        <v>61.282125201533269</v>
      </c>
    </row>
    <row r="8" spans="1:7">
      <c r="A8" s="31" t="s">
        <v>1</v>
      </c>
      <c r="B8" s="43" t="s">
        <v>71</v>
      </c>
      <c r="C8" s="32">
        <f>'Структура БО'!D9</f>
        <v>21888.002214189997</v>
      </c>
      <c r="D8" s="6">
        <v>1770.92</v>
      </c>
      <c r="E8" s="6">
        <f t="shared" ref="E8:E43" si="0">D8/D$43*100</f>
        <v>33.765304706077956</v>
      </c>
    </row>
    <row r="9" spans="1:7" s="22" customFormat="1">
      <c r="A9" s="31" t="s">
        <v>2</v>
      </c>
      <c r="B9" s="43" t="s">
        <v>66</v>
      </c>
      <c r="C9" s="32">
        <f>'Структура БО'!D10</f>
        <v>3831.5752905999998</v>
      </c>
      <c r="D9" s="6">
        <v>310</v>
      </c>
      <c r="E9" s="6">
        <f t="shared" si="0"/>
        <v>5.9106252450049501</v>
      </c>
    </row>
    <row r="10" spans="1:7" s="22" customFormat="1">
      <c r="A10" s="31" t="s">
        <v>3</v>
      </c>
      <c r="B10" s="43" t="s">
        <v>67</v>
      </c>
      <c r="C10" s="32">
        <f>'Структура БО'!D11</f>
        <v>2406.99365928</v>
      </c>
      <c r="D10" s="6">
        <v>194.75</v>
      </c>
      <c r="E10" s="6">
        <f t="shared" si="0"/>
        <v>3.7132073111764967</v>
      </c>
    </row>
    <row r="11" spans="1:7">
      <c r="A11" s="31" t="s">
        <v>4</v>
      </c>
      <c r="B11" s="2" t="s">
        <v>22</v>
      </c>
      <c r="C11" s="32">
        <v>0</v>
      </c>
      <c r="D11" s="6">
        <v>0</v>
      </c>
      <c r="E11" s="6">
        <f t="shared" si="0"/>
        <v>0</v>
      </c>
    </row>
    <row r="12" spans="1:7">
      <c r="A12" s="31" t="s">
        <v>5</v>
      </c>
      <c r="B12" s="2" t="s">
        <v>23</v>
      </c>
      <c r="C12" s="32">
        <f>'Структура БО'!D13</f>
        <v>6157.8578937650018</v>
      </c>
      <c r="D12" s="6">
        <v>498.22</v>
      </c>
      <c r="E12" s="6">
        <f t="shared" si="0"/>
        <v>9.4993280953753754</v>
      </c>
      <c r="G12" s="10"/>
    </row>
    <row r="13" spans="1:7">
      <c r="A13" s="31" t="s">
        <v>6</v>
      </c>
      <c r="B13" s="2" t="s">
        <v>24</v>
      </c>
      <c r="C13" s="32">
        <f>'Структура БО'!D14</f>
        <v>1354.7287366283006</v>
      </c>
      <c r="D13" s="6">
        <v>109.61</v>
      </c>
      <c r="E13" s="6">
        <f t="shared" si="0"/>
        <v>2.0898826874354604</v>
      </c>
      <c r="G13" s="10"/>
    </row>
    <row r="14" spans="1:7">
      <c r="A14" s="31" t="s">
        <v>7</v>
      </c>
      <c r="B14" s="2" t="s">
        <v>25</v>
      </c>
      <c r="C14" s="32">
        <f>'Структура БО'!D15</f>
        <v>334.87744544606068</v>
      </c>
      <c r="D14" s="6">
        <v>27.09</v>
      </c>
      <c r="E14" s="6">
        <f t="shared" si="0"/>
        <v>0.51651238028123903</v>
      </c>
      <c r="G14" s="18">
        <f>SUM(D8:D21)</f>
        <v>3214.1200000000003</v>
      </c>
    </row>
    <row r="15" spans="1:7">
      <c r="A15" s="31" t="s">
        <v>8</v>
      </c>
      <c r="B15" s="2" t="s">
        <v>73</v>
      </c>
      <c r="C15" s="32">
        <v>0</v>
      </c>
      <c r="D15" s="6">
        <v>0</v>
      </c>
      <c r="E15" s="6">
        <f t="shared" si="0"/>
        <v>0</v>
      </c>
      <c r="G15" s="18">
        <f>SUM(D23:D31)</f>
        <v>1070.49</v>
      </c>
    </row>
    <row r="16" spans="1:7">
      <c r="A16" s="31" t="s">
        <v>9</v>
      </c>
      <c r="B16" s="2" t="s">
        <v>41</v>
      </c>
      <c r="C16" s="32">
        <f>'[1]тариф 01.07.2026'!$Q$31-'[1]тариф 01.07.2026'!$Q$34</f>
        <v>1894.8808240433505</v>
      </c>
      <c r="D16" s="6">
        <v>153.31</v>
      </c>
      <c r="E16" s="6">
        <f t="shared" si="0"/>
        <v>2.9230901816506742</v>
      </c>
      <c r="G16" s="18">
        <f>SUM(D33:D39)</f>
        <v>86.050000000000026</v>
      </c>
    </row>
    <row r="17" spans="1:7">
      <c r="A17" s="31" t="s">
        <v>43</v>
      </c>
      <c r="B17" s="2" t="s">
        <v>42</v>
      </c>
      <c r="C17" s="32">
        <f>'[1]тариф 01.07.2026'!$Q$37-'[1]тариф 01.07.2026'!$Q$40-'[1]тариф 01.07.2026'!$Q$41</f>
        <v>3092.1446064330089</v>
      </c>
      <c r="D17" s="6">
        <v>250.18</v>
      </c>
      <c r="E17" s="6">
        <f t="shared" si="0"/>
        <v>4.7700652380494795</v>
      </c>
      <c r="G17" s="18">
        <f>G14+G15+G16</f>
        <v>4370.6600000000008</v>
      </c>
    </row>
    <row r="18" spans="1:7" s="22" customFormat="1">
      <c r="A18" s="31" t="s">
        <v>53</v>
      </c>
      <c r="B18" s="2" t="s">
        <v>29</v>
      </c>
      <c r="C18" s="32">
        <f>'Структура БО'!D19</f>
        <v>1410.7439681164585</v>
      </c>
      <c r="D18" s="6">
        <v>114.14</v>
      </c>
      <c r="E18" s="6">
        <f t="shared" si="0"/>
        <v>2.1762540821447258</v>
      </c>
      <c r="G18" s="18"/>
    </row>
    <row r="19" spans="1:7">
      <c r="A19" s="31" t="s">
        <v>63</v>
      </c>
      <c r="B19" s="2" t="s">
        <v>78</v>
      </c>
      <c r="C19" s="32">
        <f>'Структура БО'!D20</f>
        <v>46.343480936332128</v>
      </c>
      <c r="D19" s="6">
        <v>3.75</v>
      </c>
      <c r="E19" s="6">
        <f t="shared" si="0"/>
        <v>7.1499498931511488E-2</v>
      </c>
      <c r="G19" s="10">
        <f>G17*1.2</f>
        <v>5244.7920000000004</v>
      </c>
    </row>
    <row r="20" spans="1:7" s="19" customFormat="1">
      <c r="A20" s="31" t="s">
        <v>64</v>
      </c>
      <c r="B20" s="2" t="str">
        <f>'Структура БО'!C31</f>
        <v>враховані витрати на покриття втрат</v>
      </c>
      <c r="C20" s="32">
        <f>'Структура БО'!D21</f>
        <v>-4144.290020289066</v>
      </c>
      <c r="D20" s="6">
        <v>-335.31</v>
      </c>
      <c r="E20" s="6">
        <f t="shared" si="0"/>
        <v>-6.3931991964600323</v>
      </c>
      <c r="G20" s="10"/>
    </row>
    <row r="21" spans="1:7">
      <c r="A21" s="31" t="s">
        <v>65</v>
      </c>
      <c r="B21" s="2" t="s">
        <v>27</v>
      </c>
      <c r="C21" s="32">
        <f>'Структура БО'!D22</f>
        <v>1451.774894694968</v>
      </c>
      <c r="D21" s="6">
        <v>117.46</v>
      </c>
      <c r="E21" s="6">
        <f t="shared" si="0"/>
        <v>2.2395549718654242</v>
      </c>
    </row>
    <row r="22" spans="1:7">
      <c r="A22" s="30">
        <v>2</v>
      </c>
      <c r="B22" s="1" t="s">
        <v>28</v>
      </c>
      <c r="C22" s="6">
        <f>SUM(C23:C31)</f>
        <v>11997.940939928081</v>
      </c>
      <c r="D22" s="6">
        <f>SUM(D23:D31)</f>
        <v>1070.49</v>
      </c>
      <c r="E22" s="6">
        <f t="shared" si="0"/>
        <v>20.410532962984998</v>
      </c>
    </row>
    <row r="23" spans="1:7">
      <c r="A23" s="31" t="s">
        <v>16</v>
      </c>
      <c r="B23" s="2" t="s">
        <v>22</v>
      </c>
      <c r="C23" s="32">
        <v>0</v>
      </c>
      <c r="D23" s="6">
        <v>0</v>
      </c>
      <c r="E23" s="6">
        <f t="shared" si="0"/>
        <v>0</v>
      </c>
    </row>
    <row r="24" spans="1:7">
      <c r="A24" s="31" t="s">
        <v>17</v>
      </c>
      <c r="B24" s="2" t="s">
        <v>23</v>
      </c>
      <c r="C24" s="32">
        <f>'Структура БО'!D25</f>
        <v>3324.9658264832165</v>
      </c>
      <c r="D24" s="6">
        <v>296.66000000000003</v>
      </c>
      <c r="E24" s="6">
        <f t="shared" si="0"/>
        <v>5.6562776941392539</v>
      </c>
    </row>
    <row r="25" spans="1:7">
      <c r="A25" s="31" t="s">
        <v>33</v>
      </c>
      <c r="B25" s="2" t="s">
        <v>24</v>
      </c>
      <c r="C25" s="32">
        <f>'Структура БО'!D26</f>
        <v>731.49248182630765</v>
      </c>
      <c r="D25" s="6">
        <v>65.27</v>
      </c>
      <c r="E25" s="6">
        <f t="shared" si="0"/>
        <v>1.244472612069268</v>
      </c>
    </row>
    <row r="26" spans="1:7">
      <c r="A26" s="31" t="s">
        <v>34</v>
      </c>
      <c r="B26" s="2" t="s">
        <v>25</v>
      </c>
      <c r="C26" s="32">
        <f>'Структура БО'!D27</f>
        <v>104.19105663160811</v>
      </c>
      <c r="D26" s="6">
        <v>9.3000000000000007</v>
      </c>
      <c r="E26" s="6">
        <f t="shared" si="0"/>
        <v>0.17731875735014854</v>
      </c>
    </row>
    <row r="27" spans="1:7">
      <c r="A27" s="31" t="s">
        <v>35</v>
      </c>
      <c r="B27" s="2" t="s">
        <v>29</v>
      </c>
      <c r="C27" s="32">
        <f>'Структура БО'!D28</f>
        <v>1995.3985398943685</v>
      </c>
      <c r="D27" s="6">
        <v>178.03</v>
      </c>
      <c r="E27" s="6">
        <f t="shared" si="0"/>
        <v>3.3944148786071979</v>
      </c>
    </row>
    <row r="28" spans="1:7">
      <c r="A28" s="31" t="s">
        <v>36</v>
      </c>
      <c r="B28" s="2" t="s">
        <v>41</v>
      </c>
      <c r="C28" s="32">
        <f>'[1]тариф 01.07.2026'!$Y$31-'[1]тариф 01.07.2026'!$Y$34</f>
        <v>458.12901371221773</v>
      </c>
      <c r="D28" s="6">
        <v>40.880000000000003</v>
      </c>
      <c r="E28" s="6">
        <f t="shared" si="0"/>
        <v>0.77943987101871737</v>
      </c>
    </row>
    <row r="29" spans="1:7">
      <c r="A29" s="31" t="s">
        <v>44</v>
      </c>
      <c r="B29" s="2" t="s">
        <v>42</v>
      </c>
      <c r="C29" s="32">
        <f>'[1]тариф 01.07.2026'!$Y$37-'[1]тариф 01.07.2026'!$Y$40-'[1]тариф 01.07.2026'!$Y$41</f>
        <v>747.59380158691135</v>
      </c>
      <c r="D29" s="6">
        <v>66.7</v>
      </c>
      <c r="E29" s="6">
        <f t="shared" si="0"/>
        <v>1.2717377543284845</v>
      </c>
    </row>
    <row r="30" spans="1:7" s="19" customFormat="1">
      <c r="A30" s="31" t="s">
        <v>45</v>
      </c>
      <c r="B30" s="2" t="str">
        <f>'Структура БО'!C31</f>
        <v>враховані витрати на покриття втрат</v>
      </c>
      <c r="C30" s="32">
        <f>'Структура БО'!D31</f>
        <v>4144.290020289066</v>
      </c>
      <c r="D30" s="6">
        <v>369.76</v>
      </c>
      <c r="E30" s="6">
        <f t="shared" si="0"/>
        <v>7.0500412599775171</v>
      </c>
    </row>
    <row r="31" spans="1:7">
      <c r="A31" s="31" t="s">
        <v>52</v>
      </c>
      <c r="B31" s="2" t="s">
        <v>27</v>
      </c>
      <c r="C31" s="32">
        <f>'Структура БО'!D32</f>
        <v>491.88019950438581</v>
      </c>
      <c r="D31" s="6">
        <v>43.89</v>
      </c>
      <c r="E31" s="6">
        <f t="shared" si="0"/>
        <v>0.83683013549441054</v>
      </c>
    </row>
    <row r="32" spans="1:7">
      <c r="A32" s="30">
        <v>3</v>
      </c>
      <c r="B32" s="1" t="s">
        <v>30</v>
      </c>
      <c r="C32" s="6">
        <f>SUM(C33:C39)</f>
        <v>964.40262132523389</v>
      </c>
      <c r="D32" s="6">
        <f>SUM(D33:D39)</f>
        <v>86.050000000000026</v>
      </c>
      <c r="E32" s="6">
        <f t="shared" si="0"/>
        <v>1.6406751688150842</v>
      </c>
    </row>
    <row r="33" spans="1:5">
      <c r="A33" s="31" t="s">
        <v>13</v>
      </c>
      <c r="B33" s="2" t="s">
        <v>23</v>
      </c>
      <c r="C33" s="32">
        <f>'Структура БО'!D34</f>
        <v>656.48940098248102</v>
      </c>
      <c r="D33" s="6">
        <v>58.57</v>
      </c>
      <c r="E33" s="6">
        <f t="shared" si="0"/>
        <v>1.1167268406449675</v>
      </c>
    </row>
    <row r="34" spans="1:5">
      <c r="A34" s="31" t="s">
        <v>14</v>
      </c>
      <c r="B34" s="2" t="s">
        <v>24</v>
      </c>
      <c r="C34" s="32">
        <f>'Структура БО'!D35</f>
        <v>144.4276682161458</v>
      </c>
      <c r="D34" s="6">
        <v>12.89</v>
      </c>
      <c r="E34" s="6">
        <f t="shared" si="0"/>
        <v>0.24576761099391553</v>
      </c>
    </row>
    <row r="35" spans="1:5">
      <c r="A35" s="31" t="s">
        <v>15</v>
      </c>
      <c r="B35" s="2" t="s">
        <v>25</v>
      </c>
      <c r="C35" s="32">
        <f>'Структура БО'!D36</f>
        <v>0.42153357786455709</v>
      </c>
      <c r="D35" s="6">
        <v>0.04</v>
      </c>
      <c r="E35" s="6">
        <f t="shared" si="0"/>
        <v>7.626613219361226E-4</v>
      </c>
    </row>
    <row r="36" spans="1:5">
      <c r="A36" s="31" t="s">
        <v>37</v>
      </c>
      <c r="B36" s="2" t="s">
        <v>26</v>
      </c>
      <c r="C36" s="32">
        <f>'Структура БО'!D37</f>
        <v>9.4079728756819918</v>
      </c>
      <c r="D36" s="6">
        <v>0.84</v>
      </c>
      <c r="E36" s="6">
        <f t="shared" si="0"/>
        <v>1.6015887760658574E-2</v>
      </c>
    </row>
    <row r="37" spans="1:5">
      <c r="A37" s="31" t="s">
        <v>40</v>
      </c>
      <c r="B37" s="2" t="s">
        <v>41</v>
      </c>
      <c r="C37" s="32">
        <f>'[1]тариф 01.07.2026'!$AH$31-'[1]тариф 01.07.2026'!$AH$34</f>
        <v>45.573043248859349</v>
      </c>
      <c r="D37" s="6">
        <v>4.07</v>
      </c>
      <c r="E37" s="6">
        <f t="shared" si="0"/>
        <v>7.7600789507000473E-2</v>
      </c>
    </row>
    <row r="38" spans="1:5">
      <c r="A38" s="31" t="s">
        <v>46</v>
      </c>
      <c r="B38" s="2" t="s">
        <v>42</v>
      </c>
      <c r="C38" s="32">
        <f>'[1]тариф 01.07.2026'!$AH$37-'[1]тариф 01.07.2026'!$AH$40-'[1]тариф 01.07.2026'!$AH$41</f>
        <v>74.367969791368154</v>
      </c>
      <c r="D38" s="6">
        <v>6.63</v>
      </c>
      <c r="E38" s="6">
        <f t="shared" si="0"/>
        <v>0.12641111411091233</v>
      </c>
    </row>
    <row r="39" spans="1:5">
      <c r="A39" s="31" t="s">
        <v>47</v>
      </c>
      <c r="B39" s="2" t="s">
        <v>27</v>
      </c>
      <c r="C39" s="32">
        <f>'Структура БО'!D40</f>
        <v>33.715032632833037</v>
      </c>
      <c r="D39" s="6">
        <v>3.01</v>
      </c>
      <c r="E39" s="6">
        <f t="shared" si="0"/>
        <v>5.7390264475693224E-2</v>
      </c>
    </row>
    <row r="40" spans="1:5" ht="27">
      <c r="A40" s="30">
        <v>4</v>
      </c>
      <c r="B40" s="3" t="s">
        <v>12</v>
      </c>
      <c r="C40" s="6">
        <f>C7+C22+C32</f>
        <v>52687.976555097717</v>
      </c>
      <c r="D40" s="6">
        <f>D32+D22+D7</f>
        <v>4370.66</v>
      </c>
      <c r="E40" s="6">
        <f t="shared" si="0"/>
        <v>83.333333333333343</v>
      </c>
    </row>
    <row r="41" spans="1:5">
      <c r="A41" s="30">
        <v>5</v>
      </c>
      <c r="B41" s="3" t="s">
        <v>31</v>
      </c>
      <c r="C41" s="6" t="s">
        <v>77</v>
      </c>
      <c r="D41" s="6">
        <f>D40</f>
        <v>4370.66</v>
      </c>
      <c r="E41" s="6" t="s">
        <v>77</v>
      </c>
    </row>
    <row r="42" spans="1:5" s="27" customFormat="1">
      <c r="A42" s="30">
        <v>6</v>
      </c>
      <c r="B42" s="5" t="s">
        <v>74</v>
      </c>
      <c r="C42" s="6" t="s">
        <v>77</v>
      </c>
      <c r="D42" s="6">
        <f>D41*20%</f>
        <v>874.13200000000006</v>
      </c>
      <c r="E42" s="6">
        <f t="shared" si="0"/>
        <v>16.666666666666668</v>
      </c>
    </row>
    <row r="43" spans="1:5" s="27" customFormat="1">
      <c r="A43" s="30">
        <v>7</v>
      </c>
      <c r="B43" s="5" t="s">
        <v>72</v>
      </c>
      <c r="C43" s="6" t="s">
        <v>77</v>
      </c>
      <c r="D43" s="6">
        <f>D41+D42</f>
        <v>5244.7919999999995</v>
      </c>
      <c r="E43" s="6">
        <f t="shared" si="0"/>
        <v>100</v>
      </c>
    </row>
    <row r="44" spans="1:5" s="19" customFormat="1">
      <c r="A44" s="30">
        <v>8</v>
      </c>
      <c r="B44" s="3" t="str">
        <f>'Структура БО'!C45</f>
        <v>Відпуск з колекторів,Гкал</v>
      </c>
      <c r="C44" s="7">
        <f>'Структура БО'!D45</f>
        <v>12359.697</v>
      </c>
      <c r="D44" s="6" t="s">
        <v>77</v>
      </c>
      <c r="E44" s="7" t="s">
        <v>77</v>
      </c>
    </row>
    <row r="45" spans="1:5">
      <c r="A45" s="30">
        <v>9</v>
      </c>
      <c r="B45" s="3" t="s">
        <v>32</v>
      </c>
      <c r="C45" s="6">
        <f>'Структура БО'!D46</f>
        <v>11207.896000000001</v>
      </c>
      <c r="D45" s="7" t="s">
        <v>77</v>
      </c>
      <c r="E45" s="7" t="s">
        <v>77</v>
      </c>
    </row>
    <row r="46" spans="1:5">
      <c r="A46" s="30">
        <v>10</v>
      </c>
      <c r="B46" s="5" t="s">
        <v>39</v>
      </c>
      <c r="C46" s="46" t="s">
        <v>77</v>
      </c>
      <c r="D46" s="34">
        <f>(C21+C31+C39)/C40*100</f>
        <v>3.7529817163587205</v>
      </c>
      <c r="E46" s="46" t="s">
        <v>77</v>
      </c>
    </row>
    <row r="47" spans="1:5" s="27" customFormat="1">
      <c r="A47" s="35"/>
      <c r="B47" s="4"/>
      <c r="C47" s="38"/>
      <c r="D47" s="39"/>
      <c r="E47" s="38"/>
    </row>
    <row r="48" spans="1:5">
      <c r="A48" s="17"/>
      <c r="B48" s="4" t="str">
        <f>'Структура нас.общ.'!B49</f>
        <v>Директор КПТМ м. Берестин</v>
      </c>
      <c r="C48" s="9"/>
      <c r="D48" s="52" t="str">
        <f>'Структура нас.общ.'!D49:E49</f>
        <v>Володимир ЦАРИК</v>
      </c>
      <c r="E48" s="52"/>
    </row>
    <row r="49" spans="1:5">
      <c r="A49" s="17"/>
      <c r="B49" s="9"/>
      <c r="C49" s="9"/>
      <c r="D49" s="9"/>
      <c r="E49" s="9"/>
    </row>
    <row r="50" spans="1:5">
      <c r="A50" s="17"/>
      <c r="B50" s="9" t="s">
        <v>38</v>
      </c>
      <c r="C50" s="9"/>
      <c r="D50" s="9" t="str">
        <f>'Структура нас.общ.'!D51</f>
        <v>Ірина МИРОНОВА</v>
      </c>
      <c r="E50" s="9"/>
    </row>
  </sheetData>
  <mergeCells count="6">
    <mergeCell ref="D48:E48"/>
    <mergeCell ref="A2:E2"/>
    <mergeCell ref="A4:A5"/>
    <mergeCell ref="B4:B5"/>
    <mergeCell ref="C4:D4"/>
    <mergeCell ref="E4:E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H51"/>
  <sheetViews>
    <sheetView topLeftCell="A23" workbookViewId="0">
      <selection activeCell="F43" sqref="F43"/>
    </sheetView>
  </sheetViews>
  <sheetFormatPr defaultRowHeight="15"/>
  <cols>
    <col min="1" max="2" width="9.140625" style="27"/>
    <col min="4" max="4" width="42.28515625" customWidth="1"/>
    <col min="5" max="5" width="15.28515625" customWidth="1"/>
    <col min="6" max="6" width="19" customWidth="1"/>
    <col min="7" max="7" width="14.140625" customWidth="1"/>
  </cols>
  <sheetData>
    <row r="1" spans="1:8">
      <c r="C1" s="17"/>
      <c r="D1" s="17"/>
      <c r="E1" s="17"/>
      <c r="F1" s="17"/>
      <c r="G1" s="17" t="s">
        <v>60</v>
      </c>
      <c r="H1" s="17"/>
    </row>
    <row r="2" spans="1:8" ht="69.75" customHeight="1">
      <c r="C2" s="49" t="s">
        <v>83</v>
      </c>
      <c r="D2" s="49"/>
      <c r="E2" s="49"/>
      <c r="F2" s="49"/>
      <c r="G2" s="49"/>
      <c r="H2" s="49"/>
    </row>
    <row r="3" spans="1:8">
      <c r="C3" s="17"/>
      <c r="D3" s="17"/>
      <c r="E3" s="17"/>
      <c r="F3" s="17"/>
      <c r="G3" s="17"/>
      <c r="H3" s="17"/>
    </row>
    <row r="4" spans="1:8" ht="47.25" customHeight="1">
      <c r="C4" s="53" t="s">
        <v>0</v>
      </c>
      <c r="D4" s="53" t="s">
        <v>18</v>
      </c>
      <c r="E4" s="57" t="s">
        <v>70</v>
      </c>
      <c r="F4" s="57"/>
      <c r="G4" s="53" t="s">
        <v>19</v>
      </c>
      <c r="H4" s="17"/>
    </row>
    <row r="5" spans="1:8">
      <c r="C5" s="53"/>
      <c r="D5" s="53"/>
      <c r="E5" s="28" t="s">
        <v>20</v>
      </c>
      <c r="F5" s="28" t="s">
        <v>10</v>
      </c>
      <c r="G5" s="53"/>
      <c r="H5" s="17"/>
    </row>
    <row r="6" spans="1:8">
      <c r="C6" s="29">
        <v>1</v>
      </c>
      <c r="D6" s="29">
        <v>2</v>
      </c>
      <c r="E6" s="29">
        <v>3</v>
      </c>
      <c r="F6" s="29">
        <v>4</v>
      </c>
      <c r="G6" s="29">
        <v>5</v>
      </c>
      <c r="H6" s="17"/>
    </row>
    <row r="7" spans="1:8" ht="28.5" customHeight="1">
      <c r="C7" s="30">
        <v>1</v>
      </c>
      <c r="D7" s="1" t="s">
        <v>21</v>
      </c>
      <c r="E7" s="6">
        <f>SUM(E8:E21)</f>
        <v>41473.924645660794</v>
      </c>
      <c r="F7" s="6">
        <f>SUM(F8:F21)</f>
        <v>3355.5800000000004</v>
      </c>
      <c r="G7" s="6">
        <f t="shared" ref="G7:G40" si="0">F7/F$43*100</f>
        <v>59.434136042565541</v>
      </c>
      <c r="H7" s="17"/>
    </row>
    <row r="8" spans="1:8" ht="22.5" customHeight="1">
      <c r="C8" s="31" t="s">
        <v>1</v>
      </c>
      <c r="D8" s="43" t="s">
        <v>71</v>
      </c>
      <c r="E8" s="32">
        <f>'Структура БО'!D9</f>
        <v>21888.002214189997</v>
      </c>
      <c r="F8" s="6">
        <v>1770.92</v>
      </c>
      <c r="G8" s="32">
        <f t="shared" si="0"/>
        <v>31.366589442212721</v>
      </c>
      <c r="H8" s="17"/>
    </row>
    <row r="9" spans="1:8" s="22" customFormat="1" ht="22.5" customHeight="1">
      <c r="A9" s="27"/>
      <c r="B9" s="27"/>
      <c r="C9" s="31" t="s">
        <v>2</v>
      </c>
      <c r="D9" s="43" t="s">
        <v>66</v>
      </c>
      <c r="E9" s="32">
        <f>'Структура БО'!D10</f>
        <v>3831.5752905999998</v>
      </c>
      <c r="F9" s="6">
        <v>310.01</v>
      </c>
      <c r="G9" s="32">
        <f t="shared" si="0"/>
        <v>5.490906643428481</v>
      </c>
      <c r="H9" s="17"/>
    </row>
    <row r="10" spans="1:8" s="22" customFormat="1" ht="23.25" customHeight="1">
      <c r="A10" s="27"/>
      <c r="B10" s="27"/>
      <c r="C10" s="31" t="s">
        <v>3</v>
      </c>
      <c r="D10" s="43" t="s">
        <v>67</v>
      </c>
      <c r="E10" s="32">
        <f>'Структура БО'!D11</f>
        <v>2406.99365928</v>
      </c>
      <c r="F10" s="6">
        <v>194.74</v>
      </c>
      <c r="G10" s="32">
        <f t="shared" si="0"/>
        <v>3.4492408623633515</v>
      </c>
      <c r="H10" s="17"/>
    </row>
    <row r="11" spans="1:8" ht="23.25" customHeight="1">
      <c r="C11" s="31" t="s">
        <v>4</v>
      </c>
      <c r="D11" s="2" t="s">
        <v>22</v>
      </c>
      <c r="E11" s="32">
        <f>'Структура БО'!D12</f>
        <v>1514.4324453903139</v>
      </c>
      <c r="F11" s="6">
        <v>122.53</v>
      </c>
      <c r="G11" s="32">
        <f t="shared" si="0"/>
        <v>2.1702551240904868</v>
      </c>
      <c r="H11" s="17"/>
    </row>
    <row r="12" spans="1:8" ht="19.5" customHeight="1">
      <c r="C12" s="31" t="s">
        <v>5</v>
      </c>
      <c r="D12" s="2" t="s">
        <v>23</v>
      </c>
      <c r="E12" s="32">
        <f>'Структура БО'!D13</f>
        <v>6157.8578937650018</v>
      </c>
      <c r="F12" s="6">
        <v>498.22</v>
      </c>
      <c r="G12" s="32">
        <f t="shared" si="0"/>
        <v>8.8244879451918923</v>
      </c>
      <c r="H12" s="17"/>
    </row>
    <row r="13" spans="1:8" ht="22.5" customHeight="1">
      <c r="C13" s="31" t="s">
        <v>6</v>
      </c>
      <c r="D13" s="2" t="s">
        <v>24</v>
      </c>
      <c r="E13" s="32">
        <f>'Структура БО'!D14</f>
        <v>1354.7287366283006</v>
      </c>
      <c r="F13" s="6">
        <v>109.61</v>
      </c>
      <c r="G13" s="32">
        <f t="shared" si="0"/>
        <v>1.9414156871913675</v>
      </c>
      <c r="H13" s="17"/>
    </row>
    <row r="14" spans="1:8" ht="17.25" customHeight="1">
      <c r="C14" s="31" t="s">
        <v>7</v>
      </c>
      <c r="D14" s="2" t="s">
        <v>25</v>
      </c>
      <c r="E14" s="32">
        <f>'Структура БО'!D15</f>
        <v>334.87744544606068</v>
      </c>
      <c r="F14" s="6">
        <v>27.09</v>
      </c>
      <c r="G14" s="32">
        <f t="shared" si="0"/>
        <v>0.47981891219792117</v>
      </c>
      <c r="H14" s="17"/>
    </row>
    <row r="15" spans="1:8" ht="20.25" customHeight="1">
      <c r="C15" s="31" t="s">
        <v>8</v>
      </c>
      <c r="D15" s="2" t="s">
        <v>73</v>
      </c>
      <c r="E15" s="32">
        <v>0</v>
      </c>
      <c r="F15" s="6">
        <v>0</v>
      </c>
      <c r="G15" s="32">
        <f t="shared" si="0"/>
        <v>0</v>
      </c>
      <c r="H15" s="17"/>
    </row>
    <row r="16" spans="1:8" ht="18.75" customHeight="1">
      <c r="C16" s="31" t="s">
        <v>9</v>
      </c>
      <c r="D16" s="2" t="s">
        <v>41</v>
      </c>
      <c r="E16" s="32">
        <f>'[1]тариф 01.07.2026'!$Q$31</f>
        <v>2058.0798058855285</v>
      </c>
      <c r="F16" s="6">
        <v>166.52</v>
      </c>
      <c r="G16" s="32">
        <f t="shared" si="0"/>
        <v>2.949407355452117</v>
      </c>
      <c r="H16" s="17"/>
    </row>
    <row r="17" spans="1:8" ht="22.5" customHeight="1">
      <c r="C17" s="31" t="s">
        <v>43</v>
      </c>
      <c r="D17" s="2" t="s">
        <v>42</v>
      </c>
      <c r="E17" s="32">
        <f>'[1]тариф 01.07.2026'!$Q$37-'[1]тариф 01.07.2026'!$Q$40</f>
        <v>3162.8048310169024</v>
      </c>
      <c r="F17" s="6">
        <v>255.9</v>
      </c>
      <c r="G17" s="32">
        <f t="shared" si="0"/>
        <v>4.5325086611830212</v>
      </c>
      <c r="H17" s="17"/>
    </row>
    <row r="18" spans="1:8" s="22" customFormat="1" ht="22.5" customHeight="1">
      <c r="A18" s="27"/>
      <c r="B18" s="27"/>
      <c r="C18" s="31" t="s">
        <v>53</v>
      </c>
      <c r="D18" s="2" t="s">
        <v>29</v>
      </c>
      <c r="E18" s="32">
        <f>'Структура БО'!D19</f>
        <v>1410.7439681164585</v>
      </c>
      <c r="F18" s="6">
        <v>114.14</v>
      </c>
      <c r="G18" s="32">
        <f t="shared" si="0"/>
        <v>2.0216511863518174</v>
      </c>
      <c r="H18" s="17"/>
    </row>
    <row r="19" spans="1:8" ht="19.5" customHeight="1">
      <c r="C19" s="31" t="s">
        <v>63</v>
      </c>
      <c r="D19" s="2" t="s">
        <v>78</v>
      </c>
      <c r="E19" s="32">
        <f>'Структура БО'!D20</f>
        <v>46.343480936332128</v>
      </c>
      <c r="F19" s="6">
        <v>3.75</v>
      </c>
      <c r="G19" s="32">
        <f t="shared" si="0"/>
        <v>6.6420115199047794E-2</v>
      </c>
      <c r="H19" s="17"/>
    </row>
    <row r="20" spans="1:8" s="19" customFormat="1" ht="19.5" customHeight="1">
      <c r="A20" s="27"/>
      <c r="B20" s="27"/>
      <c r="C20" s="31" t="s">
        <v>64</v>
      </c>
      <c r="D20" s="2" t="str">
        <f>'Структура БО'!C21</f>
        <v>витрати на покриття втрат</v>
      </c>
      <c r="E20" s="32">
        <f>'Структура БО'!D21</f>
        <v>-4144.290020289066</v>
      </c>
      <c r="F20" s="6">
        <v>-335.31</v>
      </c>
      <c r="G20" s="32">
        <f t="shared" si="0"/>
        <v>-5.9390210206380569</v>
      </c>
      <c r="H20" s="17"/>
    </row>
    <row r="21" spans="1:8" ht="21.75" customHeight="1">
      <c r="C21" s="31" t="s">
        <v>65</v>
      </c>
      <c r="D21" s="2" t="s">
        <v>27</v>
      </c>
      <c r="E21" s="32">
        <f>'Структура БО'!D22</f>
        <v>1451.774894694968</v>
      </c>
      <c r="F21" s="6">
        <v>117.46</v>
      </c>
      <c r="G21" s="32">
        <f t="shared" si="0"/>
        <v>2.0804551283413741</v>
      </c>
      <c r="H21" s="17"/>
    </row>
    <row r="22" spans="1:8" ht="33" customHeight="1">
      <c r="C22" s="30">
        <v>2</v>
      </c>
      <c r="D22" s="1" t="s">
        <v>28</v>
      </c>
      <c r="E22" s="6">
        <f>SUM(E23:E31)</f>
        <v>14153.041287139875</v>
      </c>
      <c r="F22" s="6">
        <f>SUM(F23:F31)</f>
        <v>1262.7700000000002</v>
      </c>
      <c r="G22" s="6">
        <f t="shared" si="0"/>
        <v>22.366221031973758</v>
      </c>
      <c r="H22" s="17"/>
    </row>
    <row r="23" spans="1:8" ht="24.75" customHeight="1">
      <c r="C23" s="31" t="s">
        <v>16</v>
      </c>
      <c r="D23" s="2" t="s">
        <v>22</v>
      </c>
      <c r="E23" s="32">
        <f>'Структура БО'!D24</f>
        <v>2098.5597530867835</v>
      </c>
      <c r="F23" s="6">
        <v>187.24</v>
      </c>
      <c r="G23" s="32">
        <f t="shared" si="0"/>
        <v>3.3164006319652559</v>
      </c>
      <c r="H23" s="17"/>
    </row>
    <row r="24" spans="1:8" ht="17.25" customHeight="1">
      <c r="C24" s="31" t="s">
        <v>17</v>
      </c>
      <c r="D24" s="2" t="s">
        <v>23</v>
      </c>
      <c r="E24" s="32">
        <f>'Структура БО'!D25</f>
        <v>3324.9658264832165</v>
      </c>
      <c r="F24" s="6">
        <v>296.66000000000003</v>
      </c>
      <c r="G24" s="32">
        <f t="shared" si="0"/>
        <v>5.2544510333198717</v>
      </c>
      <c r="H24" s="17"/>
    </row>
    <row r="25" spans="1:8" ht="21" customHeight="1">
      <c r="C25" s="31" t="s">
        <v>33</v>
      </c>
      <c r="D25" s="2" t="s">
        <v>24</v>
      </c>
      <c r="E25" s="32">
        <f>'Структура БО'!D26</f>
        <v>731.49248182630765</v>
      </c>
      <c r="F25" s="6">
        <v>65.27</v>
      </c>
      <c r="G25" s="32">
        <f t="shared" si="0"/>
        <v>1.1560642450778262</v>
      </c>
      <c r="H25" s="17"/>
    </row>
    <row r="26" spans="1:8" ht="21.75" customHeight="1">
      <c r="C26" s="31" t="s">
        <v>34</v>
      </c>
      <c r="D26" s="2" t="s">
        <v>25</v>
      </c>
      <c r="E26" s="32">
        <f>'Структура БО'!D27</f>
        <v>104.19105663160811</v>
      </c>
      <c r="F26" s="6">
        <v>9.3000000000000007</v>
      </c>
      <c r="G26" s="32">
        <f t="shared" si="0"/>
        <v>0.16472188569363855</v>
      </c>
      <c r="H26" s="17"/>
    </row>
    <row r="27" spans="1:8" ht="20.25" customHeight="1">
      <c r="C27" s="31" t="s">
        <v>35</v>
      </c>
      <c r="D27" s="2" t="s">
        <v>29</v>
      </c>
      <c r="E27" s="32">
        <f>'Структура БО'!D28</f>
        <v>1995.3985398943685</v>
      </c>
      <c r="F27" s="6">
        <v>178.03</v>
      </c>
      <c r="G27" s="32">
        <f t="shared" si="0"/>
        <v>3.1532728290363945</v>
      </c>
      <c r="H27" s="17"/>
    </row>
    <row r="28" spans="1:8" ht="19.5" customHeight="1">
      <c r="C28" s="31" t="s">
        <v>36</v>
      </c>
      <c r="D28" s="2" t="s">
        <v>41</v>
      </c>
      <c r="E28" s="32">
        <f>'[1]тариф 01.07.2026'!$Y$31</f>
        <v>497.58594822837216</v>
      </c>
      <c r="F28" s="6">
        <v>44.4</v>
      </c>
      <c r="G28" s="32">
        <f t="shared" si="0"/>
        <v>0.78641416395672581</v>
      </c>
      <c r="H28" s="17"/>
    </row>
    <row r="29" spans="1:8" ht="17.25" customHeight="1">
      <c r="C29" s="31" t="s">
        <v>44</v>
      </c>
      <c r="D29" s="2" t="s">
        <v>42</v>
      </c>
      <c r="E29" s="32">
        <f>'[1]тариф 01.07.2026'!$Y$37-'[1]тариф 01.07.2026'!$Y$40</f>
        <v>764.67746119576611</v>
      </c>
      <c r="F29" s="6">
        <v>68.22</v>
      </c>
      <c r="G29" s="32">
        <f t="shared" si="0"/>
        <v>1.2083147357010775</v>
      </c>
      <c r="H29" s="17"/>
    </row>
    <row r="30" spans="1:8" s="19" customFormat="1" ht="17.25" customHeight="1">
      <c r="A30" s="27"/>
      <c r="B30" s="27"/>
      <c r="C30" s="31" t="s">
        <v>45</v>
      </c>
      <c r="D30" s="2" t="str">
        <f>'Структура БО'!C31</f>
        <v>враховані витрати на покриття втрат</v>
      </c>
      <c r="E30" s="32">
        <f>'Структура БО'!D31</f>
        <v>4144.290020289066</v>
      </c>
      <c r="F30" s="6">
        <v>369.76</v>
      </c>
      <c r="G30" s="32">
        <f t="shared" si="0"/>
        <v>6.5492004789333089</v>
      </c>
      <c r="H30" s="17"/>
    </row>
    <row r="31" spans="1:8" ht="19.5" customHeight="1">
      <c r="C31" s="31" t="s">
        <v>52</v>
      </c>
      <c r="D31" s="2" t="s">
        <v>27</v>
      </c>
      <c r="E31" s="32">
        <f>'Структура БО'!D32</f>
        <v>491.88019950438581</v>
      </c>
      <c r="F31" s="6">
        <v>43.89</v>
      </c>
      <c r="G31" s="32">
        <f t="shared" si="0"/>
        <v>0.77738102828965538</v>
      </c>
      <c r="H31" s="17"/>
    </row>
    <row r="32" spans="1:8" ht="22.5" customHeight="1">
      <c r="C32" s="30">
        <v>3</v>
      </c>
      <c r="D32" s="1" t="s">
        <v>30</v>
      </c>
      <c r="E32" s="6">
        <f>SUM(E33:E39)</f>
        <v>970.0270783324338</v>
      </c>
      <c r="F32" s="6">
        <f>SUM(F33:F39)</f>
        <v>86.550000000000026</v>
      </c>
      <c r="G32" s="6">
        <f t="shared" si="0"/>
        <v>1.5329762587940234</v>
      </c>
      <c r="H32" s="17"/>
    </row>
    <row r="33" spans="1:8" ht="16.5" customHeight="1">
      <c r="C33" s="31" t="s">
        <v>13</v>
      </c>
      <c r="D33" s="2" t="s">
        <v>23</v>
      </c>
      <c r="E33" s="32">
        <f>'Структура БО'!D34</f>
        <v>656.48940098248102</v>
      </c>
      <c r="F33" s="6">
        <v>58.57</v>
      </c>
      <c r="G33" s="32">
        <f t="shared" si="0"/>
        <v>1.0373936392555276</v>
      </c>
      <c r="H33" s="17"/>
    </row>
    <row r="34" spans="1:8" ht="19.5" customHeight="1">
      <c r="C34" s="31" t="s">
        <v>14</v>
      </c>
      <c r="D34" s="2" t="s">
        <v>24</v>
      </c>
      <c r="E34" s="32">
        <f>'Структура БО'!D35</f>
        <v>144.4276682161458</v>
      </c>
      <c r="F34" s="6">
        <v>12.89</v>
      </c>
      <c r="G34" s="32">
        <f t="shared" si="0"/>
        <v>0.22830807597752695</v>
      </c>
      <c r="H34" s="17"/>
    </row>
    <row r="35" spans="1:8" ht="17.25" customHeight="1">
      <c r="C35" s="31" t="s">
        <v>15</v>
      </c>
      <c r="D35" s="2" t="s">
        <v>25</v>
      </c>
      <c r="E35" s="32">
        <f>'Структура БО'!D36</f>
        <v>0.42153357786455709</v>
      </c>
      <c r="F35" s="6">
        <v>0.04</v>
      </c>
      <c r="G35" s="32">
        <f t="shared" si="0"/>
        <v>7.0848122878984304E-4</v>
      </c>
      <c r="H35" s="17"/>
    </row>
    <row r="36" spans="1:8" ht="15" customHeight="1">
      <c r="C36" s="31" t="s">
        <v>37</v>
      </c>
      <c r="D36" s="2" t="s">
        <v>26</v>
      </c>
      <c r="E36" s="32">
        <f>'Структура БО'!D37</f>
        <v>9.4079728756819918</v>
      </c>
      <c r="F36" s="6">
        <v>0.84</v>
      </c>
      <c r="G36" s="32">
        <f t="shared" si="0"/>
        <v>1.4878105804586704E-2</v>
      </c>
      <c r="H36" s="17"/>
    </row>
    <row r="37" spans="1:8" ht="18" customHeight="1">
      <c r="C37" s="31" t="s">
        <v>40</v>
      </c>
      <c r="D37" s="2" t="s">
        <v>41</v>
      </c>
      <c r="E37" s="32">
        <f>'[1]тариф 01.07.2026'!$AH$31</f>
        <v>49.498078619576276</v>
      </c>
      <c r="F37" s="6">
        <v>4.41</v>
      </c>
      <c r="G37" s="32">
        <f t="shared" si="0"/>
        <v>7.8110055474080203E-2</v>
      </c>
      <c r="H37" s="17"/>
    </row>
    <row r="38" spans="1:8" ht="17.25" customHeight="1">
      <c r="C38" s="31" t="s">
        <v>46</v>
      </c>
      <c r="D38" s="2" t="s">
        <v>42</v>
      </c>
      <c r="E38" s="32">
        <f>'[1]тариф 01.07.2026'!$AH$37-'[1]тариф 01.07.2026'!$AH$40</f>
        <v>76.067391427851092</v>
      </c>
      <c r="F38" s="6">
        <v>6.79</v>
      </c>
      <c r="G38" s="32">
        <f t="shared" si="0"/>
        <v>0.12026468858707587</v>
      </c>
      <c r="H38" s="17"/>
    </row>
    <row r="39" spans="1:8" ht="17.25" customHeight="1">
      <c r="C39" s="31" t="s">
        <v>47</v>
      </c>
      <c r="D39" s="2" t="s">
        <v>27</v>
      </c>
      <c r="E39" s="32">
        <f>'Структура БО'!D40</f>
        <v>33.715032632833037</v>
      </c>
      <c r="F39" s="6">
        <v>3.01</v>
      </c>
      <c r="G39" s="32">
        <f t="shared" si="0"/>
        <v>5.3313212466435694E-2</v>
      </c>
      <c r="H39" s="17"/>
    </row>
    <row r="40" spans="1:8" ht="29.25" customHeight="1">
      <c r="C40" s="30">
        <v>4</v>
      </c>
      <c r="D40" s="3" t="s">
        <v>12</v>
      </c>
      <c r="E40" s="6">
        <f>E7+E22+E32</f>
        <v>56596.993011133098</v>
      </c>
      <c r="F40" s="6">
        <f>F7+F22+F32</f>
        <v>4704.9000000000005</v>
      </c>
      <c r="G40" s="6">
        <f t="shared" si="0"/>
        <v>83.333333333333329</v>
      </c>
      <c r="H40" s="17"/>
    </row>
    <row r="41" spans="1:8" ht="26.25" customHeight="1">
      <c r="C41" s="30">
        <v>5</v>
      </c>
      <c r="D41" s="3" t="s">
        <v>31</v>
      </c>
      <c r="E41" s="6" t="s">
        <v>77</v>
      </c>
      <c r="F41" s="6">
        <f>F40</f>
        <v>4704.9000000000005</v>
      </c>
      <c r="G41" s="6" t="s">
        <v>77</v>
      </c>
      <c r="H41" s="17"/>
    </row>
    <row r="42" spans="1:8" s="27" customFormat="1" ht="26.25" customHeight="1">
      <c r="C42" s="30">
        <v>6</v>
      </c>
      <c r="D42" s="5" t="s">
        <v>74</v>
      </c>
      <c r="E42" s="6" t="s">
        <v>77</v>
      </c>
      <c r="F42" s="6">
        <f>F41*20%</f>
        <v>940.98000000000013</v>
      </c>
      <c r="G42" s="6">
        <f>F42/F$43*100</f>
        <v>16.666666666666664</v>
      </c>
      <c r="H42" s="17"/>
    </row>
    <row r="43" spans="1:8" s="27" customFormat="1" ht="26.25" customHeight="1">
      <c r="C43" s="30">
        <v>7</v>
      </c>
      <c r="D43" s="5" t="s">
        <v>72</v>
      </c>
      <c r="E43" s="6" t="s">
        <v>77</v>
      </c>
      <c r="F43" s="6">
        <f>F41+F42</f>
        <v>5645.880000000001</v>
      </c>
      <c r="G43" s="6">
        <f>F43/F$43*100</f>
        <v>100</v>
      </c>
      <c r="H43" s="17"/>
    </row>
    <row r="44" spans="1:8" s="19" customFormat="1" ht="26.25" customHeight="1">
      <c r="A44" s="27"/>
      <c r="B44" s="27"/>
      <c r="C44" s="30">
        <v>8</v>
      </c>
      <c r="D44" s="3" t="str">
        <f>'Структура БО'!C45</f>
        <v>Відпуск з колекторів,Гкал</v>
      </c>
      <c r="E44" s="6">
        <f>'Структура БО'!D45</f>
        <v>12359.697</v>
      </c>
      <c r="F44" s="6" t="s">
        <v>77</v>
      </c>
      <c r="G44" s="6" t="s">
        <v>77</v>
      </c>
      <c r="H44" s="17"/>
    </row>
    <row r="45" spans="1:8" ht="27" customHeight="1">
      <c r="C45" s="30">
        <v>9</v>
      </c>
      <c r="D45" s="3" t="s">
        <v>32</v>
      </c>
      <c r="E45" s="6">
        <f>'Структура БО'!D46</f>
        <v>11207.896000000001</v>
      </c>
      <c r="F45" s="6" t="s">
        <v>77</v>
      </c>
      <c r="G45" s="6" t="s">
        <v>77</v>
      </c>
      <c r="H45" s="17"/>
    </row>
    <row r="46" spans="1:8" ht="23.25" customHeight="1">
      <c r="C46" s="30">
        <v>10</v>
      </c>
      <c r="D46" s="5" t="s">
        <v>39</v>
      </c>
      <c r="E46" s="46" t="s">
        <v>76</v>
      </c>
      <c r="F46" s="34">
        <f>(E21+E31+E39)/E40*100</f>
        <v>3.4937724102113017</v>
      </c>
      <c r="G46" s="46" t="s">
        <v>77</v>
      </c>
      <c r="H46" s="17"/>
    </row>
    <row r="47" spans="1:8" s="27" customFormat="1" ht="27" customHeight="1">
      <c r="C47" s="35"/>
      <c r="D47" s="4"/>
      <c r="E47" s="40"/>
      <c r="F47" s="41"/>
      <c r="G47" s="40"/>
      <c r="H47" s="17"/>
    </row>
    <row r="48" spans="1:8" ht="16.5" customHeight="1">
      <c r="C48" s="17"/>
      <c r="D48" s="4" t="str">
        <f>'Структура нас.общ.'!B49</f>
        <v>Директор КПТМ м. Берестин</v>
      </c>
      <c r="E48" s="9"/>
      <c r="F48" s="52" t="s">
        <v>87</v>
      </c>
      <c r="G48" s="52"/>
      <c r="H48" s="17"/>
    </row>
    <row r="49" spans="3:8" ht="14.25" customHeight="1">
      <c r="C49" s="17"/>
      <c r="D49" s="9"/>
      <c r="E49" s="9"/>
      <c r="F49" s="9"/>
      <c r="G49" s="9"/>
      <c r="H49" s="17"/>
    </row>
    <row r="50" spans="3:8" ht="19.5" customHeight="1">
      <c r="C50" s="17"/>
      <c r="D50" s="9" t="s">
        <v>38</v>
      </c>
      <c r="E50" s="9"/>
      <c r="F50" s="9" t="str">
        <f>'Структура нас.общ.'!D51</f>
        <v>Ірина МИРОНОВА</v>
      </c>
      <c r="G50" s="9"/>
      <c r="H50" s="17"/>
    </row>
    <row r="51" spans="3:8">
      <c r="C51" s="17"/>
      <c r="D51" s="17"/>
      <c r="E51" s="17"/>
      <c r="F51" s="17"/>
      <c r="G51" s="17"/>
      <c r="H51" s="17"/>
    </row>
  </sheetData>
  <mergeCells count="6">
    <mergeCell ref="F48:G48"/>
    <mergeCell ref="C2:H2"/>
    <mergeCell ref="C4:C5"/>
    <mergeCell ref="D4:D5"/>
    <mergeCell ref="E4:F4"/>
    <mergeCell ref="G4:G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1"/>
  <sheetViews>
    <sheetView topLeftCell="A34" workbookViewId="0">
      <selection activeCell="J49" sqref="J49"/>
    </sheetView>
  </sheetViews>
  <sheetFormatPr defaultRowHeight="15"/>
  <cols>
    <col min="1" max="1" width="9.140625" style="22"/>
    <col min="2" max="2" width="6" customWidth="1"/>
    <col min="3" max="3" width="48" customWidth="1"/>
    <col min="4" max="4" width="17.140625" customWidth="1"/>
    <col min="5" max="5" width="15.42578125" customWidth="1"/>
    <col min="6" max="6" width="12.7109375" customWidth="1"/>
  </cols>
  <sheetData>
    <row r="1" spans="2:6">
      <c r="B1" s="58" t="s">
        <v>61</v>
      </c>
      <c r="C1" s="58"/>
      <c r="D1" s="58"/>
      <c r="E1" s="58"/>
      <c r="F1" s="58"/>
    </row>
    <row r="2" spans="2:6" ht="73.5" customHeight="1">
      <c r="B2" s="49" t="s">
        <v>84</v>
      </c>
      <c r="C2" s="59"/>
      <c r="D2" s="59"/>
      <c r="E2" s="59"/>
      <c r="F2" s="59"/>
    </row>
    <row r="3" spans="2:6">
      <c r="B3" s="56"/>
      <c r="C3" s="56"/>
      <c r="D3" s="56"/>
      <c r="E3" s="56"/>
      <c r="F3" s="17"/>
    </row>
    <row r="4" spans="2:6">
      <c r="B4" s="17"/>
      <c r="C4" s="17"/>
      <c r="D4" s="17"/>
      <c r="E4" s="17"/>
      <c r="F4" s="17"/>
    </row>
    <row r="5" spans="2:6" ht="51" customHeight="1">
      <c r="B5" s="60" t="s">
        <v>0</v>
      </c>
      <c r="C5" s="60" t="s">
        <v>18</v>
      </c>
      <c r="D5" s="62" t="s">
        <v>49</v>
      </c>
      <c r="E5" s="63"/>
      <c r="F5" s="60" t="s">
        <v>19</v>
      </c>
    </row>
    <row r="6" spans="2:6">
      <c r="B6" s="61"/>
      <c r="C6" s="61"/>
      <c r="D6" s="28" t="s">
        <v>20</v>
      </c>
      <c r="E6" s="28" t="s">
        <v>10</v>
      </c>
      <c r="F6" s="61"/>
    </row>
    <row r="7" spans="2:6">
      <c r="B7" s="29">
        <v>1</v>
      </c>
      <c r="C7" s="29">
        <v>2</v>
      </c>
      <c r="D7" s="29">
        <v>3</v>
      </c>
      <c r="E7" s="29">
        <v>4</v>
      </c>
      <c r="F7" s="29">
        <v>5</v>
      </c>
    </row>
    <row r="8" spans="2:6" ht="19.5" customHeight="1">
      <c r="B8" s="30">
        <v>1</v>
      </c>
      <c r="C8" s="1" t="s">
        <v>21</v>
      </c>
      <c r="D8" s="6">
        <f>SUM(D9:D22)</f>
        <v>6777.9099312873077</v>
      </c>
      <c r="E8" s="6">
        <f>SUM(E9:E22)</f>
        <v>3117.9</v>
      </c>
      <c r="F8" s="6">
        <f>E8/E$44*100</f>
        <v>60.945574130412858</v>
      </c>
    </row>
    <row r="9" spans="2:6" ht="20.25" customHeight="1">
      <c r="B9" s="31" t="s">
        <v>1</v>
      </c>
      <c r="C9" s="43" t="s">
        <v>71</v>
      </c>
      <c r="D9" s="32">
        <f>'Структура КП'!C8</f>
        <v>4136.1356778139998</v>
      </c>
      <c r="E9" s="6">
        <v>1902.66</v>
      </c>
      <c r="F9" s="32">
        <f t="shared" ref="F9:F44" si="0">E9/E$44*100</f>
        <v>37.191284542471323</v>
      </c>
    </row>
    <row r="10" spans="2:6" s="22" customFormat="1" ht="21" customHeight="1">
      <c r="B10" s="31" t="s">
        <v>2</v>
      </c>
      <c r="C10" s="43" t="s">
        <v>66</v>
      </c>
      <c r="D10" s="32">
        <f>'Структура КП'!C9</f>
        <v>545.18746869999995</v>
      </c>
      <c r="E10" s="6">
        <v>250.79</v>
      </c>
      <c r="F10" s="32">
        <f t="shared" si="0"/>
        <v>4.9021907489548227</v>
      </c>
    </row>
    <row r="11" spans="2:6" s="22" customFormat="1" ht="16.5" customHeight="1">
      <c r="B11" s="31" t="s">
        <v>3</v>
      </c>
      <c r="C11" s="43" t="s">
        <v>67</v>
      </c>
      <c r="D11" s="32">
        <f>'Структура КП'!C10</f>
        <v>42.487286399999995</v>
      </c>
      <c r="E11" s="6">
        <v>19.55</v>
      </c>
      <c r="F11" s="32">
        <f t="shared" si="0"/>
        <v>0.38214374234246501</v>
      </c>
    </row>
    <row r="12" spans="2:6" ht="20.25" customHeight="1">
      <c r="B12" s="31" t="s">
        <v>4</v>
      </c>
      <c r="C12" s="2" t="s">
        <v>22</v>
      </c>
      <c r="D12" s="32">
        <v>0</v>
      </c>
      <c r="E12" s="6">
        <v>0</v>
      </c>
      <c r="F12" s="32">
        <f t="shared" si="0"/>
        <v>0</v>
      </c>
    </row>
    <row r="13" spans="2:6" ht="15.75" customHeight="1">
      <c r="B13" s="31" t="s">
        <v>5</v>
      </c>
      <c r="C13" s="2" t="s">
        <v>23</v>
      </c>
      <c r="D13" s="32">
        <f>'Структура КП'!C12</f>
        <v>1083.0657147942416</v>
      </c>
      <c r="E13" s="6">
        <v>498.22</v>
      </c>
      <c r="F13" s="32">
        <f t="shared" si="0"/>
        <v>9.7387035964124244</v>
      </c>
    </row>
    <row r="14" spans="2:6" ht="17.25" customHeight="1">
      <c r="B14" s="31" t="s">
        <v>6</v>
      </c>
      <c r="C14" s="2" t="s">
        <v>24</v>
      </c>
      <c r="D14" s="32">
        <f>'Структура КП'!C13</f>
        <v>238.27445725473319</v>
      </c>
      <c r="E14" s="6">
        <v>109.61</v>
      </c>
      <c r="F14" s="32">
        <f t="shared" si="0"/>
        <v>2.1425460664019225</v>
      </c>
    </row>
    <row r="15" spans="2:6" ht="16.5" customHeight="1">
      <c r="B15" s="31" t="s">
        <v>7</v>
      </c>
      <c r="C15" s="2" t="s">
        <v>25</v>
      </c>
      <c r="D15" s="32">
        <f>'Структура КП'!C14</f>
        <v>58.899423480971386</v>
      </c>
      <c r="E15" s="6">
        <v>27.09</v>
      </c>
      <c r="F15" s="32">
        <f t="shared" si="0"/>
        <v>0.52952808082134917</v>
      </c>
    </row>
    <row r="16" spans="2:6" ht="17.25" customHeight="1">
      <c r="B16" s="31" t="s">
        <v>8</v>
      </c>
      <c r="C16" s="2" t="s">
        <v>73</v>
      </c>
      <c r="D16" s="32">
        <v>0</v>
      </c>
      <c r="E16" s="6">
        <v>0</v>
      </c>
      <c r="F16" s="32">
        <f t="shared" si="0"/>
        <v>0</v>
      </c>
    </row>
    <row r="17" spans="1:6" ht="12.75" customHeight="1">
      <c r="B17" s="31" t="s">
        <v>9</v>
      </c>
      <c r="C17" s="2" t="s">
        <v>41</v>
      </c>
      <c r="D17" s="32">
        <f>'[1]тариф 01.07.2026'!$R$31-'[1]тариф 01.07.2026'!$R$34</f>
        <v>333.27830709123742</v>
      </c>
      <c r="E17" s="6">
        <v>153.31</v>
      </c>
      <c r="F17" s="32">
        <f t="shared" si="0"/>
        <v>2.9967497257556674</v>
      </c>
    </row>
    <row r="18" spans="1:6" ht="15.75" customHeight="1">
      <c r="B18" s="31" t="s">
        <v>43</v>
      </c>
      <c r="C18" s="2" t="s">
        <v>42</v>
      </c>
      <c r="D18" s="32">
        <f>'[1]тариф 01.07.2026'!$R$37-'[1]тариф 01.07.2026'!$R$40-'[1]тариф 01.07.2026'!$R$41</f>
        <v>543.85727410248853</v>
      </c>
      <c r="E18" s="6">
        <v>250.18</v>
      </c>
      <c r="F18" s="32">
        <f t="shared" si="0"/>
        <v>4.8902670823139589</v>
      </c>
    </row>
    <row r="19" spans="1:6" s="22" customFormat="1" ht="15.75" customHeight="1">
      <c r="B19" s="31" t="s">
        <v>53</v>
      </c>
      <c r="C19" s="2" t="s">
        <v>29</v>
      </c>
      <c r="D19" s="32">
        <f>'Структура КП'!C18</f>
        <v>248.1266132767997</v>
      </c>
      <c r="E19" s="6">
        <v>114.14</v>
      </c>
      <c r="F19" s="32">
        <f t="shared" si="0"/>
        <v>2.2310939514562125</v>
      </c>
    </row>
    <row r="20" spans="1:6" ht="16.5" customHeight="1">
      <c r="B20" s="31" t="s">
        <v>63</v>
      </c>
      <c r="C20" s="2" t="s">
        <v>78</v>
      </c>
      <c r="D20" s="32">
        <f>'Структура КП'!C19</f>
        <v>8.1510545017909024</v>
      </c>
      <c r="E20" s="6">
        <v>3.75</v>
      </c>
      <c r="F20" s="32">
        <f t="shared" si="0"/>
        <v>7.3301229349577668E-2</v>
      </c>
    </row>
    <row r="21" spans="1:6" s="19" customFormat="1" ht="16.5" customHeight="1">
      <c r="A21" s="22"/>
      <c r="B21" s="31" t="s">
        <v>64</v>
      </c>
      <c r="C21" s="2" t="str">
        <f>'Структура КП'!B20</f>
        <v>витрати на покриття втрат</v>
      </c>
      <c r="D21" s="32">
        <f>'[1]тариф 01.07.2026'!$R$49</f>
        <v>-707.62802204953903</v>
      </c>
      <c r="E21" s="6">
        <v>-325.52</v>
      </c>
      <c r="F21" s="32">
        <f t="shared" si="0"/>
        <v>-6.3629376474332062</v>
      </c>
    </row>
    <row r="22" spans="1:6" ht="21.75" customHeight="1">
      <c r="B22" s="31" t="s">
        <v>65</v>
      </c>
      <c r="C22" s="2" t="s">
        <v>27</v>
      </c>
      <c r="D22" s="32">
        <f>'Структура КП'!C21</f>
        <v>248.07467592058478</v>
      </c>
      <c r="E22" s="6">
        <v>114.12</v>
      </c>
      <c r="F22" s="32">
        <f t="shared" si="0"/>
        <v>2.230703011566348</v>
      </c>
    </row>
    <row r="23" spans="1:6" ht="19.5" customHeight="1">
      <c r="B23" s="30">
        <v>2</v>
      </c>
      <c r="C23" s="1" t="s">
        <v>28</v>
      </c>
      <c r="D23" s="6">
        <f>SUM(D24:D32)</f>
        <v>2088.2849688146457</v>
      </c>
      <c r="E23" s="6">
        <f>SUM(E24:E32)</f>
        <v>1059.28</v>
      </c>
      <c r="F23" s="6">
        <f t="shared" si="0"/>
        <v>20.705740326778837</v>
      </c>
    </row>
    <row r="24" spans="1:6" ht="24" customHeight="1">
      <c r="B24" s="31" t="s">
        <v>16</v>
      </c>
      <c r="C24" s="2" t="s">
        <v>22</v>
      </c>
      <c r="D24" s="32">
        <v>0</v>
      </c>
      <c r="E24" s="6">
        <v>0</v>
      </c>
      <c r="F24" s="32">
        <f t="shared" si="0"/>
        <v>0</v>
      </c>
    </row>
    <row r="25" spans="1:6" ht="21.75" customHeight="1">
      <c r="B25" s="31" t="s">
        <v>17</v>
      </c>
      <c r="C25" s="2" t="s">
        <v>23</v>
      </c>
      <c r="D25" s="32">
        <f>'Структура КП'!C24</f>
        <v>584.84787015716608</v>
      </c>
      <c r="E25" s="6">
        <v>296.66000000000003</v>
      </c>
      <c r="F25" s="32">
        <f t="shared" si="0"/>
        <v>5.7988113863588575</v>
      </c>
    </row>
    <row r="26" spans="1:6" ht="24.75" customHeight="1">
      <c r="B26" s="31" t="s">
        <v>33</v>
      </c>
      <c r="C26" s="2" t="s">
        <v>24</v>
      </c>
      <c r="D26" s="32">
        <f>'Структура КП'!C25</f>
        <v>128.66653143457654</v>
      </c>
      <c r="E26" s="6">
        <v>65.27</v>
      </c>
      <c r="F26" s="32">
        <f t="shared" si="0"/>
        <v>1.2758323305725159</v>
      </c>
    </row>
    <row r="27" spans="1:6" ht="19.5" customHeight="1">
      <c r="B27" s="31" t="s">
        <v>34</v>
      </c>
      <c r="C27" s="2" t="s">
        <v>25</v>
      </c>
      <c r="D27" s="32">
        <f>'Структура КП'!C26</f>
        <v>18.326780105548334</v>
      </c>
      <c r="E27" s="6">
        <v>9.3000000000000007</v>
      </c>
      <c r="F27" s="32">
        <f t="shared" si="0"/>
        <v>0.18178704878695265</v>
      </c>
    </row>
    <row r="28" spans="1:6" ht="15.75" customHeight="1">
      <c r="B28" s="31" t="s">
        <v>35</v>
      </c>
      <c r="C28" s="2" t="s">
        <v>29</v>
      </c>
      <c r="D28" s="32">
        <f>'Структура КП'!C27</f>
        <v>350.98243021831888</v>
      </c>
      <c r="E28" s="6">
        <v>178.03</v>
      </c>
      <c r="F28" s="32">
        <f t="shared" si="0"/>
        <v>3.4799514296280836</v>
      </c>
    </row>
    <row r="29" spans="1:6" ht="19.5" customHeight="1">
      <c r="B29" s="31" t="s">
        <v>36</v>
      </c>
      <c r="C29" s="2" t="s">
        <v>41</v>
      </c>
      <c r="D29" s="32">
        <f>'[1]тариф 01.07.2026'!$Z$31-'[1]тариф 01.07.2026'!$Z$34</f>
        <v>80.583017062219469</v>
      </c>
      <c r="E29" s="6">
        <v>40.880000000000003</v>
      </c>
      <c r="F29" s="32">
        <f t="shared" si="0"/>
        <v>0.79908113488286281</v>
      </c>
    </row>
    <row r="30" spans="1:6" ht="23.25" customHeight="1">
      <c r="B30" s="31" t="s">
        <v>44</v>
      </c>
      <c r="C30" s="2" t="s">
        <v>42</v>
      </c>
      <c r="D30" s="32">
        <f>'[1]тариф 01.07.2026'!$Z$37-'[1]тариф 01.07.2026'!$Z$40-'[1]тариф 01.07.2026'!$Z$41</f>
        <v>131.49868763110163</v>
      </c>
      <c r="E30" s="6">
        <v>66.7</v>
      </c>
      <c r="F30" s="32">
        <f t="shared" si="0"/>
        <v>1.3037845326978217</v>
      </c>
    </row>
    <row r="31" spans="1:6" s="19" customFormat="1" ht="23.25" customHeight="1">
      <c r="A31" s="22"/>
      <c r="B31" s="31" t="s">
        <v>45</v>
      </c>
      <c r="C31" s="2" t="str">
        <f>'Структура КП'!B30</f>
        <v>враховані витрати на покриття втрат</v>
      </c>
      <c r="D31" s="32">
        <f>'[1]тариф 01.07.2026'!$Z$46</f>
        <v>707.62802204953903</v>
      </c>
      <c r="E31" s="6">
        <v>358.94</v>
      </c>
      <c r="F31" s="32">
        <f t="shared" si="0"/>
        <v>7.0161982033966428</v>
      </c>
    </row>
    <row r="32" spans="1:6" ht="22.5" customHeight="1">
      <c r="B32" s="31" t="s">
        <v>52</v>
      </c>
      <c r="C32" s="2" t="s">
        <v>27</v>
      </c>
      <c r="D32" s="32">
        <f>'Структура КП'!C31</f>
        <v>85.751630156176006</v>
      </c>
      <c r="E32" s="6">
        <v>43.5</v>
      </c>
      <c r="F32" s="32">
        <f t="shared" si="0"/>
        <v>0.85029426045510115</v>
      </c>
    </row>
    <row r="33" spans="1:6" ht="20.25" customHeight="1">
      <c r="B33" s="30">
        <v>3</v>
      </c>
      <c r="C33" s="1" t="s">
        <v>30</v>
      </c>
      <c r="D33" s="6">
        <f>SUM(D34:D40)</f>
        <v>169.63447099623841</v>
      </c>
      <c r="E33" s="6">
        <f>SUM(E34:E40)</f>
        <v>86.050000000000011</v>
      </c>
      <c r="F33" s="6">
        <f t="shared" si="0"/>
        <v>1.6820188761416426</v>
      </c>
    </row>
    <row r="34" spans="1:6" ht="19.5" customHeight="1">
      <c r="B34" s="31" t="s">
        <v>13</v>
      </c>
      <c r="C34" s="2" t="s">
        <v>23</v>
      </c>
      <c r="D34" s="32">
        <f>'Структура КП'!C33</f>
        <v>115.47379671912424</v>
      </c>
      <c r="E34" s="6">
        <v>58.57</v>
      </c>
      <c r="F34" s="32">
        <f t="shared" si="0"/>
        <v>1.1448674674679371</v>
      </c>
    </row>
    <row r="35" spans="1:6" ht="21" customHeight="1">
      <c r="B35" s="31" t="s">
        <v>14</v>
      </c>
      <c r="C35" s="2" t="s">
        <v>24</v>
      </c>
      <c r="D35" s="32">
        <f>'Структура КП'!C34</f>
        <v>25.404235278207327</v>
      </c>
      <c r="E35" s="6">
        <v>12.88</v>
      </c>
      <c r="F35" s="32">
        <f t="shared" si="0"/>
        <v>0.25176528907268281</v>
      </c>
    </row>
    <row r="36" spans="1:6" ht="18.75" customHeight="1">
      <c r="B36" s="31" t="s">
        <v>15</v>
      </c>
      <c r="C36" s="2" t="s">
        <v>25</v>
      </c>
      <c r="D36" s="32">
        <f>'Структура КП'!C35</f>
        <v>7.4146029787792347E-2</v>
      </c>
      <c r="E36" s="6">
        <v>0.04</v>
      </c>
      <c r="F36" s="32">
        <f t="shared" si="0"/>
        <v>7.8187977972882846E-4</v>
      </c>
    </row>
    <row r="37" spans="1:6" ht="18.75" customHeight="1">
      <c r="B37" s="31" t="s">
        <v>37</v>
      </c>
      <c r="C37" s="2" t="s">
        <v>26</v>
      </c>
      <c r="D37" s="32">
        <f>'Структура КП'!C36</f>
        <v>1.6548238947341782</v>
      </c>
      <c r="E37" s="6">
        <v>0.84</v>
      </c>
      <c r="F37" s="32">
        <f t="shared" si="0"/>
        <v>1.6419475374305399E-2</v>
      </c>
    </row>
    <row r="38" spans="1:6" ht="18" customHeight="1">
      <c r="B38" s="31" t="s">
        <v>40</v>
      </c>
      <c r="C38" s="2" t="s">
        <v>41</v>
      </c>
      <c r="D38" s="32">
        <f>'[1]тариф 01.07.2026'!$AI$31-'[1]тариф 01.07.2026'!$AI$34</f>
        <v>8.0161116449328258</v>
      </c>
      <c r="E38" s="6">
        <v>4.07</v>
      </c>
      <c r="F38" s="32">
        <f t="shared" si="0"/>
        <v>7.9556267587408316E-2</v>
      </c>
    </row>
    <row r="39" spans="1:6" ht="24" customHeight="1">
      <c r="B39" s="31" t="s">
        <v>46</v>
      </c>
      <c r="C39" s="2" t="s">
        <v>42</v>
      </c>
      <c r="D39" s="32">
        <f>'[1]тариф 01.07.2026'!$AI$37-'[1]тариф 01.07.2026'!$AI$40-'[1]тариф 01.07.2026'!$AI$41</f>
        <v>13.081021282675032</v>
      </c>
      <c r="E39" s="6">
        <v>6.64</v>
      </c>
      <c r="F39" s="32">
        <f t="shared" si="0"/>
        <v>0.12979204343498552</v>
      </c>
    </row>
    <row r="40" spans="1:6" ht="24.75" customHeight="1">
      <c r="B40" s="31" t="s">
        <v>47</v>
      </c>
      <c r="C40" s="2" t="s">
        <v>27</v>
      </c>
      <c r="D40" s="32">
        <f>'Структура КП'!C39</f>
        <v>5.9303361467770221</v>
      </c>
      <c r="E40" s="6">
        <v>3.01</v>
      </c>
      <c r="F40" s="32">
        <f t="shared" si="0"/>
        <v>5.8836453424594343E-2</v>
      </c>
    </row>
    <row r="41" spans="1:6" ht="24.75" customHeight="1">
      <c r="B41" s="30">
        <v>4</v>
      </c>
      <c r="C41" s="3" t="s">
        <v>12</v>
      </c>
      <c r="D41" s="6">
        <f>D8+D23+D33</f>
        <v>9035.8293710981907</v>
      </c>
      <c r="E41" s="6">
        <f>E33+E23+E8</f>
        <v>4263.2299999999996</v>
      </c>
      <c r="F41" s="6">
        <f t="shared" si="0"/>
        <v>83.333333333333343</v>
      </c>
    </row>
    <row r="42" spans="1:6" ht="21.75" customHeight="1">
      <c r="B42" s="30">
        <v>5</v>
      </c>
      <c r="C42" s="3" t="s">
        <v>31</v>
      </c>
      <c r="D42" s="6" t="s">
        <v>77</v>
      </c>
      <c r="E42" s="6">
        <f>E41</f>
        <v>4263.2299999999996</v>
      </c>
      <c r="F42" s="6"/>
    </row>
    <row r="43" spans="1:6" s="27" customFormat="1" ht="21.75" customHeight="1">
      <c r="B43" s="30">
        <v>6</v>
      </c>
      <c r="C43" s="5" t="s">
        <v>74</v>
      </c>
      <c r="D43" s="6" t="s">
        <v>77</v>
      </c>
      <c r="E43" s="6">
        <f>E42*20%</f>
        <v>852.64599999999996</v>
      </c>
      <c r="F43" s="6">
        <f t="shared" si="0"/>
        <v>16.666666666666668</v>
      </c>
    </row>
    <row r="44" spans="1:6" s="27" customFormat="1" ht="21.75" customHeight="1">
      <c r="B44" s="30">
        <v>7</v>
      </c>
      <c r="C44" s="5" t="s">
        <v>72</v>
      </c>
      <c r="D44" s="6" t="s">
        <v>77</v>
      </c>
      <c r="E44" s="6">
        <f>E42+E43</f>
        <v>5115.8759999999993</v>
      </c>
      <c r="F44" s="6">
        <f t="shared" si="0"/>
        <v>100</v>
      </c>
    </row>
    <row r="45" spans="1:6" s="19" customFormat="1" ht="21.75" customHeight="1">
      <c r="A45" s="22"/>
      <c r="B45" s="30">
        <v>8</v>
      </c>
      <c r="C45" s="3" t="str">
        <f>'Структура КП'!B44</f>
        <v>Відпуск з колекторів,Гкал</v>
      </c>
      <c r="D45" s="7">
        <f>'Структура КП'!C44</f>
        <v>2173.8670000000002</v>
      </c>
      <c r="E45" s="6" t="s">
        <v>77</v>
      </c>
      <c r="F45" s="7" t="s">
        <v>77</v>
      </c>
    </row>
    <row r="46" spans="1:6" ht="24" customHeight="1">
      <c r="B46" s="30">
        <v>9</v>
      </c>
      <c r="C46" s="3" t="s">
        <v>32</v>
      </c>
      <c r="D46" s="7">
        <f>'Структура КП'!C45</f>
        <v>1971.423</v>
      </c>
      <c r="E46" s="7" t="s">
        <v>77</v>
      </c>
      <c r="F46" s="7" t="s">
        <v>77</v>
      </c>
    </row>
    <row r="47" spans="1:6" ht="27.75" customHeight="1">
      <c r="B47" s="30">
        <v>10</v>
      </c>
      <c r="C47" s="5" t="s">
        <v>39</v>
      </c>
      <c r="D47" s="46" t="s">
        <v>77</v>
      </c>
      <c r="E47" s="34">
        <f>(D22+D32+D40)/D41*100</f>
        <v>3.7601046707486097</v>
      </c>
      <c r="F47" s="46" t="s">
        <v>77</v>
      </c>
    </row>
    <row r="48" spans="1:6" s="27" customFormat="1" ht="17.25" customHeight="1">
      <c r="B48" s="35"/>
      <c r="C48" s="4"/>
      <c r="D48" s="38"/>
      <c r="E48" s="39"/>
      <c r="F48" s="38"/>
    </row>
    <row r="49" spans="2:6" ht="23.25" customHeight="1">
      <c r="B49" s="17"/>
      <c r="C49" s="4" t="str">
        <f>'Структура нас.общ.'!B49</f>
        <v>Директор КПТМ м. Берестин</v>
      </c>
      <c r="D49" s="9"/>
      <c r="E49" s="52" t="s">
        <v>87</v>
      </c>
      <c r="F49" s="52"/>
    </row>
    <row r="50" spans="2:6">
      <c r="B50" s="17"/>
      <c r="C50" s="9"/>
      <c r="D50" s="9"/>
      <c r="E50" s="9"/>
      <c r="F50" s="9"/>
    </row>
    <row r="51" spans="2:6">
      <c r="B51" s="17"/>
      <c r="C51" s="9" t="s">
        <v>38</v>
      </c>
      <c r="D51" s="9"/>
      <c r="E51" s="9" t="str">
        <f>'Структура нас.общ.'!D51</f>
        <v>Ірина МИРОНОВА</v>
      </c>
      <c r="F51" s="9"/>
    </row>
  </sheetData>
  <mergeCells count="8">
    <mergeCell ref="E49:F49"/>
    <mergeCell ref="B1:F1"/>
    <mergeCell ref="B2:F2"/>
    <mergeCell ref="B5:B6"/>
    <mergeCell ref="C5:C6"/>
    <mergeCell ref="D5:E5"/>
    <mergeCell ref="F5:F6"/>
    <mergeCell ref="B3:E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L50"/>
  <sheetViews>
    <sheetView zoomScaleNormal="100" workbookViewId="0">
      <selection activeCell="D4" sqref="D4:E4"/>
    </sheetView>
  </sheetViews>
  <sheetFormatPr defaultRowHeight="15"/>
  <cols>
    <col min="1" max="1" width="9.140625" style="22"/>
    <col min="2" max="2" width="7.85546875" customWidth="1"/>
    <col min="3" max="3" width="43.42578125" customWidth="1"/>
    <col min="4" max="4" width="13.140625" customWidth="1"/>
    <col min="5" max="5" width="10.5703125" customWidth="1"/>
    <col min="6" max="6" width="12" customWidth="1"/>
  </cols>
  <sheetData>
    <row r="1" spans="1:12">
      <c r="A1" s="17"/>
      <c r="B1" s="17"/>
      <c r="C1" s="17"/>
      <c r="D1" s="17"/>
      <c r="E1" s="17"/>
      <c r="F1" s="17" t="s">
        <v>62</v>
      </c>
    </row>
    <row r="2" spans="1:12" ht="86.25" customHeight="1">
      <c r="A2" s="17"/>
      <c r="B2" s="49" t="s">
        <v>85</v>
      </c>
      <c r="C2" s="50"/>
      <c r="D2" s="50"/>
      <c r="E2" s="50"/>
      <c r="F2" s="50"/>
    </row>
    <row r="3" spans="1:12">
      <c r="A3" s="17"/>
      <c r="B3" s="54"/>
      <c r="C3" s="54"/>
      <c r="D3" s="54"/>
      <c r="E3" s="54"/>
      <c r="F3" s="17"/>
    </row>
    <row r="4" spans="1:12" ht="28.5" customHeight="1">
      <c r="A4" s="17"/>
      <c r="B4" s="53" t="s">
        <v>0</v>
      </c>
      <c r="C4" s="53" t="s">
        <v>18</v>
      </c>
      <c r="D4" s="53" t="s">
        <v>68</v>
      </c>
      <c r="E4" s="53"/>
      <c r="F4" s="53" t="s">
        <v>19</v>
      </c>
    </row>
    <row r="5" spans="1:12">
      <c r="A5" s="17"/>
      <c r="B5" s="53"/>
      <c r="C5" s="53"/>
      <c r="D5" s="28" t="s">
        <v>20</v>
      </c>
      <c r="E5" s="28" t="s">
        <v>10</v>
      </c>
      <c r="F5" s="53"/>
    </row>
    <row r="6" spans="1:12">
      <c r="A6" s="17"/>
      <c r="B6" s="29">
        <v>1</v>
      </c>
      <c r="C6" s="29">
        <v>2</v>
      </c>
      <c r="D6" s="29">
        <v>3</v>
      </c>
      <c r="E6" s="29">
        <v>4</v>
      </c>
      <c r="F6" s="29">
        <v>5</v>
      </c>
    </row>
    <row r="7" spans="1:12" ht="30.75" customHeight="1">
      <c r="A7" s="17"/>
      <c r="B7" s="30">
        <v>1</v>
      </c>
      <c r="C7" s="1" t="s">
        <v>21</v>
      </c>
      <c r="D7" s="6">
        <f>SUM(D8:D21)</f>
        <v>41778.855302888522</v>
      </c>
      <c r="E7" s="6">
        <f>'Структура БО'!E8</f>
        <v>3380.2400000000002</v>
      </c>
      <c r="F7" s="6">
        <f>E7/E$43*100</f>
        <v>59.555976528858992</v>
      </c>
      <c r="G7" s="10"/>
      <c r="H7" s="18">
        <f>E7-E21</f>
        <v>3262.78</v>
      </c>
      <c r="I7" s="10"/>
      <c r="J7" s="10"/>
      <c r="K7" s="10"/>
      <c r="L7" s="10"/>
    </row>
    <row r="8" spans="1:12" ht="14.25" customHeight="1">
      <c r="A8" s="17"/>
      <c r="B8" s="31" t="s">
        <v>1</v>
      </c>
      <c r="C8" s="43" t="s">
        <v>71</v>
      </c>
      <c r="D8" s="32">
        <f>'Структура БО'!D9</f>
        <v>21888.002214189997</v>
      </c>
      <c r="E8" s="6">
        <f>'Структура БО'!E9</f>
        <v>1770.92</v>
      </c>
      <c r="F8" s="32">
        <f t="shared" ref="F8:F43" si="0">E8/E$43*100</f>
        <v>31.201592181172622</v>
      </c>
      <c r="G8" s="10"/>
      <c r="H8" s="10">
        <f>D8/D45*1000</f>
        <v>1952.9091110579536</v>
      </c>
      <c r="I8" s="10"/>
      <c r="J8" s="10"/>
      <c r="K8" s="10"/>
      <c r="L8" s="10"/>
    </row>
    <row r="9" spans="1:12" s="22" customFormat="1" ht="14.25" customHeight="1">
      <c r="A9" s="17"/>
      <c r="B9" s="31" t="s">
        <v>2</v>
      </c>
      <c r="C9" s="43" t="s">
        <v>66</v>
      </c>
      <c r="D9" s="32">
        <f>'Структура БО'!D10</f>
        <v>3831.5752905999998</v>
      </c>
      <c r="E9" s="6">
        <f>'Структура БО'!E10</f>
        <v>310</v>
      </c>
      <c r="F9" s="32">
        <f t="shared" si="0"/>
        <v>5.4618467102768697</v>
      </c>
      <c r="G9" s="10"/>
      <c r="H9" s="10"/>
      <c r="I9" s="10"/>
      <c r="J9" s="10"/>
      <c r="K9" s="10"/>
      <c r="L9" s="10"/>
    </row>
    <row r="10" spans="1:12" s="22" customFormat="1" ht="14.25" customHeight="1">
      <c r="A10" s="17"/>
      <c r="B10" s="31" t="s">
        <v>3</v>
      </c>
      <c r="C10" s="43" t="s">
        <v>67</v>
      </c>
      <c r="D10" s="32">
        <f>'Структура БО'!D11</f>
        <v>2406.99365928</v>
      </c>
      <c r="E10" s="6">
        <f>'Структура БО'!E11</f>
        <v>194.74</v>
      </c>
      <c r="F10" s="32">
        <f t="shared" si="0"/>
        <v>3.4310968656752179</v>
      </c>
      <c r="G10" s="10"/>
      <c r="H10" s="10"/>
      <c r="I10" s="10"/>
      <c r="J10" s="10"/>
      <c r="K10" s="10"/>
      <c r="L10" s="10"/>
    </row>
    <row r="11" spans="1:12" ht="12" customHeight="1">
      <c r="A11" s="17"/>
      <c r="B11" s="31" t="s">
        <v>4</v>
      </c>
      <c r="C11" s="2" t="s">
        <v>22</v>
      </c>
      <c r="D11" s="32">
        <f>'Структура БО'!D12</f>
        <v>1514.4324453903139</v>
      </c>
      <c r="E11" s="6">
        <f>'Структура БО'!E12</f>
        <v>122.53</v>
      </c>
      <c r="F11" s="32">
        <f t="shared" si="0"/>
        <v>2.1588389593878219</v>
      </c>
      <c r="G11" s="18"/>
      <c r="H11" s="10"/>
      <c r="I11" s="10"/>
      <c r="J11" s="10"/>
      <c r="K11" s="10"/>
      <c r="L11" s="10"/>
    </row>
    <row r="12" spans="1:12" ht="14.25" customHeight="1">
      <c r="A12" s="17"/>
      <c r="B12" s="31" t="s">
        <v>5</v>
      </c>
      <c r="C12" s="2" t="s">
        <v>23</v>
      </c>
      <c r="D12" s="32">
        <f>'Структура БО'!D13</f>
        <v>6157.8578937650018</v>
      </c>
      <c r="E12" s="6">
        <f>'Структура БО'!E13</f>
        <v>498.22</v>
      </c>
      <c r="F12" s="32">
        <f t="shared" si="0"/>
        <v>8.7780686064327149</v>
      </c>
      <c r="G12" s="10"/>
      <c r="H12" s="10"/>
      <c r="I12" s="10"/>
      <c r="J12" s="10"/>
      <c r="K12" s="10"/>
      <c r="L12" s="10"/>
    </row>
    <row r="13" spans="1:12" ht="13.5" customHeight="1">
      <c r="A13" s="17"/>
      <c r="B13" s="31" t="s">
        <v>6</v>
      </c>
      <c r="C13" s="2" t="s">
        <v>24</v>
      </c>
      <c r="D13" s="32">
        <f>'Структура БО'!D14</f>
        <v>1354.7287366283006</v>
      </c>
      <c r="E13" s="6">
        <f>'Структура БО'!E14</f>
        <v>109.61</v>
      </c>
      <c r="F13" s="32">
        <f t="shared" si="0"/>
        <v>1.9312032835917665</v>
      </c>
      <c r="G13" s="18"/>
      <c r="H13" s="10"/>
      <c r="I13" s="10"/>
      <c r="J13" s="10"/>
      <c r="K13" s="10"/>
      <c r="L13" s="10"/>
    </row>
    <row r="14" spans="1:12" ht="15" customHeight="1">
      <c r="A14" s="17"/>
      <c r="B14" s="31" t="s">
        <v>7</v>
      </c>
      <c r="C14" s="2" t="s">
        <v>25</v>
      </c>
      <c r="D14" s="32">
        <f>'Структура БО'!D15</f>
        <v>334.87744544606068</v>
      </c>
      <c r="E14" s="6">
        <f>'Структура БО'!E15</f>
        <v>27.09</v>
      </c>
      <c r="F14" s="32">
        <f t="shared" si="0"/>
        <v>0.47729492703677545</v>
      </c>
      <c r="G14" s="10"/>
      <c r="H14" s="10"/>
      <c r="I14" s="10"/>
      <c r="J14" s="18">
        <f>SUM(E8:E21)</f>
        <v>3380.2400000000002</v>
      </c>
      <c r="K14" s="10"/>
      <c r="L14" s="10"/>
    </row>
    <row r="15" spans="1:12" ht="15.75" customHeight="1">
      <c r="A15" s="17"/>
      <c r="B15" s="31" t="s">
        <v>8</v>
      </c>
      <c r="C15" s="2" t="s">
        <v>73</v>
      </c>
      <c r="D15" s="32">
        <f>'Структура БО'!D16</f>
        <v>295.92304665692308</v>
      </c>
      <c r="E15" s="6">
        <f>'Структура БО'!E16</f>
        <v>23.94</v>
      </c>
      <c r="F15" s="32">
        <f t="shared" si="0"/>
        <v>0.42179551691622014</v>
      </c>
      <c r="G15" s="10"/>
      <c r="H15" s="10"/>
      <c r="I15" s="10"/>
      <c r="J15" s="10"/>
      <c r="K15" s="10"/>
      <c r="L15" s="10"/>
    </row>
    <row r="16" spans="1:12" ht="15" customHeight="1">
      <c r="A16" s="17"/>
      <c r="B16" s="31" t="s">
        <v>9</v>
      </c>
      <c r="C16" s="2" t="s">
        <v>41</v>
      </c>
      <c r="D16" s="32">
        <f>'Структура БО'!D17</f>
        <v>2058.0798058855285</v>
      </c>
      <c r="E16" s="6">
        <f>'Структура БО'!E17</f>
        <v>166.52</v>
      </c>
      <c r="F16" s="32">
        <f t="shared" si="0"/>
        <v>2.9338926264364651</v>
      </c>
      <c r="G16" s="10"/>
      <c r="H16" s="10"/>
      <c r="I16" s="10"/>
      <c r="J16" s="10"/>
      <c r="K16" s="10"/>
      <c r="L16" s="10"/>
    </row>
    <row r="17" spans="1:12" ht="13.5" customHeight="1">
      <c r="A17" s="17"/>
      <c r="B17" s="31" t="s">
        <v>43</v>
      </c>
      <c r="C17" s="2" t="s">
        <v>42</v>
      </c>
      <c r="D17" s="32">
        <f>'Структура БО'!D18</f>
        <v>3171.8124415877064</v>
      </c>
      <c r="E17" s="6">
        <f>'Структура БО'!E18</f>
        <v>256.63</v>
      </c>
      <c r="F17" s="32">
        <f t="shared" si="0"/>
        <v>4.5215281330914614</v>
      </c>
      <c r="G17" s="10"/>
      <c r="H17" s="10"/>
      <c r="I17" s="10"/>
      <c r="J17" s="10"/>
      <c r="K17" s="10"/>
      <c r="L17" s="10"/>
    </row>
    <row r="18" spans="1:12" s="22" customFormat="1" ht="13.5" customHeight="1">
      <c r="A18" s="17"/>
      <c r="B18" s="31" t="s">
        <v>53</v>
      </c>
      <c r="C18" s="2" t="s">
        <v>29</v>
      </c>
      <c r="D18" s="32">
        <f>'Структура БО'!D19</f>
        <v>1410.7439681164585</v>
      </c>
      <c r="E18" s="6">
        <f>'Структура БО'!E19</f>
        <v>114.14</v>
      </c>
      <c r="F18" s="32">
        <f t="shared" si="0"/>
        <v>2.0110167210032315</v>
      </c>
      <c r="G18" s="10"/>
      <c r="H18" s="10"/>
      <c r="I18" s="10"/>
      <c r="J18" s="10"/>
      <c r="K18" s="10"/>
      <c r="L18" s="10"/>
    </row>
    <row r="19" spans="1:12" ht="12" customHeight="1">
      <c r="A19" s="17"/>
      <c r="B19" s="31" t="s">
        <v>63</v>
      </c>
      <c r="C19" s="2" t="s">
        <v>78</v>
      </c>
      <c r="D19" s="32">
        <f>'Структура БО'!D20</f>
        <v>46.343480936332128</v>
      </c>
      <c r="E19" s="6">
        <f>'Структура БО'!E20</f>
        <v>3.75</v>
      </c>
      <c r="F19" s="32">
        <f t="shared" si="0"/>
        <v>6.6070726333994384E-2</v>
      </c>
      <c r="G19" s="10"/>
      <c r="H19" s="10"/>
      <c r="I19" s="10"/>
      <c r="J19" s="10"/>
      <c r="K19" s="10"/>
      <c r="L19" s="10"/>
    </row>
    <row r="20" spans="1:12" s="19" customFormat="1" ht="12" customHeight="1">
      <c r="A20" s="17"/>
      <c r="B20" s="31" t="s">
        <v>64</v>
      </c>
      <c r="C20" s="2" t="str">
        <f>'Структура КП'!B30</f>
        <v>враховані витрати на покриття втрат</v>
      </c>
      <c r="D20" s="32">
        <f>'Структура БО'!D21</f>
        <v>-4144.290020289066</v>
      </c>
      <c r="E20" s="6">
        <f>'Структура БО'!E21</f>
        <v>-335.31</v>
      </c>
      <c r="F20" s="32">
        <f t="shared" si="0"/>
        <v>-5.9077800658804422</v>
      </c>
      <c r="G20" s="10"/>
      <c r="H20" s="10"/>
      <c r="I20" s="10"/>
      <c r="J20" s="10"/>
      <c r="K20" s="10"/>
      <c r="L20" s="10"/>
    </row>
    <row r="21" spans="1:12" ht="13.5" customHeight="1">
      <c r="A21" s="17"/>
      <c r="B21" s="31" t="s">
        <v>65</v>
      </c>
      <c r="C21" s="2" t="s">
        <v>27</v>
      </c>
      <c r="D21" s="32">
        <f>'Структура БО'!D22</f>
        <v>1451.774894694968</v>
      </c>
      <c r="E21" s="6">
        <f>'Структура БО'!E22</f>
        <v>117.46</v>
      </c>
      <c r="F21" s="32">
        <f t="shared" si="0"/>
        <v>2.0695113373842613</v>
      </c>
      <c r="G21" s="10"/>
      <c r="H21" s="10"/>
      <c r="I21" s="10"/>
      <c r="J21" s="10"/>
      <c r="K21" s="10"/>
      <c r="L21" s="10"/>
    </row>
    <row r="22" spans="1:12" ht="25.5" customHeight="1">
      <c r="A22" s="17"/>
      <c r="B22" s="30">
        <v>2</v>
      </c>
      <c r="C22" s="1" t="s">
        <v>28</v>
      </c>
      <c r="D22" s="6">
        <f>SUM(D23:D31)</f>
        <v>14155.219074626215</v>
      </c>
      <c r="E22" s="6">
        <f>'Структура БО'!E23</f>
        <v>1262.97</v>
      </c>
      <c r="F22" s="6">
        <f t="shared" si="0"/>
        <v>22.252092063478639</v>
      </c>
      <c r="G22" s="10"/>
      <c r="H22" s="18">
        <f>E22-E31</f>
        <v>1219.08</v>
      </c>
      <c r="I22" s="10"/>
      <c r="J22" s="10"/>
      <c r="K22" s="10"/>
      <c r="L22" s="10"/>
    </row>
    <row r="23" spans="1:12" ht="21.75" customHeight="1">
      <c r="A23" s="17"/>
      <c r="B23" s="31" t="s">
        <v>16</v>
      </c>
      <c r="C23" s="2" t="s">
        <v>22</v>
      </c>
      <c r="D23" s="32">
        <f>'Структура БО'!D24</f>
        <v>2098.5597530867835</v>
      </c>
      <c r="E23" s="6">
        <f>'Структура БО'!E24</f>
        <v>187.24</v>
      </c>
      <c r="F23" s="32">
        <f t="shared" si="0"/>
        <v>3.2989554130072292</v>
      </c>
      <c r="G23" s="18"/>
      <c r="H23" s="10"/>
      <c r="I23" s="10"/>
      <c r="J23" s="10"/>
      <c r="K23" s="10"/>
      <c r="L23" s="10"/>
    </row>
    <row r="24" spans="1:12" ht="16.5" customHeight="1">
      <c r="A24" s="17"/>
      <c r="B24" s="31" t="s">
        <v>17</v>
      </c>
      <c r="C24" s="2" t="s">
        <v>23</v>
      </c>
      <c r="D24" s="32">
        <f>'Структура БО'!D25</f>
        <v>3324.9658264832165</v>
      </c>
      <c r="E24" s="6">
        <f>'Структура БО'!E25</f>
        <v>296.66000000000003</v>
      </c>
      <c r="F24" s="32">
        <f t="shared" si="0"/>
        <v>5.226811113131407</v>
      </c>
      <c r="G24" s="10"/>
      <c r="H24" s="10"/>
      <c r="I24" s="10"/>
      <c r="J24" s="10"/>
      <c r="K24" s="10"/>
      <c r="L24" s="10"/>
    </row>
    <row r="25" spans="1:12" ht="20.25" customHeight="1">
      <c r="A25" s="17"/>
      <c r="B25" s="31" t="s">
        <v>33</v>
      </c>
      <c r="C25" s="2" t="s">
        <v>24</v>
      </c>
      <c r="D25" s="32">
        <f>'Структура БО'!D26</f>
        <v>731.49248182630765</v>
      </c>
      <c r="E25" s="6">
        <f>'Структура БО'!E26</f>
        <v>65.27</v>
      </c>
      <c r="F25" s="32">
        <f t="shared" si="0"/>
        <v>1.1499830154186168</v>
      </c>
      <c r="G25" s="10"/>
      <c r="H25" s="10"/>
      <c r="I25" s="10"/>
      <c r="J25" s="10"/>
      <c r="K25" s="10"/>
      <c r="L25" s="10"/>
    </row>
    <row r="26" spans="1:12" ht="12.75" customHeight="1">
      <c r="A26" s="17"/>
      <c r="B26" s="31" t="s">
        <v>34</v>
      </c>
      <c r="C26" s="2" t="s">
        <v>25</v>
      </c>
      <c r="D26" s="32">
        <f>'Структура БО'!D27</f>
        <v>104.19105663160811</v>
      </c>
      <c r="E26" s="6">
        <f>'Структура БО'!E27</f>
        <v>9.3000000000000007</v>
      </c>
      <c r="F26" s="32">
        <f t="shared" si="0"/>
        <v>0.16385540130830609</v>
      </c>
      <c r="G26" s="10"/>
      <c r="H26" s="10"/>
      <c r="I26" s="10"/>
      <c r="J26" s="10"/>
      <c r="K26" s="10"/>
      <c r="L26" s="10"/>
    </row>
    <row r="27" spans="1:12" ht="15" customHeight="1">
      <c r="A27" s="17"/>
      <c r="B27" s="31" t="s">
        <v>35</v>
      </c>
      <c r="C27" s="2" t="s">
        <v>29</v>
      </c>
      <c r="D27" s="32">
        <f>'Структура БО'!D28</f>
        <v>1995.3985398943685</v>
      </c>
      <c r="E27" s="6">
        <f>'Структура БО'!E28</f>
        <v>178.03</v>
      </c>
      <c r="F27" s="32">
        <f t="shared" si="0"/>
        <v>3.1366857091309388</v>
      </c>
      <c r="G27" s="10"/>
      <c r="H27" s="10"/>
      <c r="I27" s="10"/>
      <c r="J27" s="10"/>
      <c r="K27" s="10"/>
      <c r="L27" s="10"/>
    </row>
    <row r="28" spans="1:12" ht="18.75" customHeight="1">
      <c r="A28" s="17"/>
      <c r="B28" s="31" t="s">
        <v>36</v>
      </c>
      <c r="C28" s="2" t="s">
        <v>41</v>
      </c>
      <c r="D28" s="32">
        <f>'Структура БО'!D29</f>
        <v>497.58594822837216</v>
      </c>
      <c r="E28" s="6">
        <f>'Структура БО'!E29</f>
        <v>44.4</v>
      </c>
      <c r="F28" s="32">
        <f t="shared" si="0"/>
        <v>0.78227739979449351</v>
      </c>
      <c r="G28" s="10"/>
      <c r="H28" s="10"/>
      <c r="I28" s="10"/>
      <c r="J28" s="10"/>
      <c r="K28" s="10"/>
      <c r="L28" s="10"/>
    </row>
    <row r="29" spans="1:12" ht="17.25" customHeight="1">
      <c r="A29" s="17"/>
      <c r="B29" s="31" t="s">
        <v>44</v>
      </c>
      <c r="C29" s="2" t="s">
        <v>42</v>
      </c>
      <c r="D29" s="32">
        <f>'Структура БО'!D30</f>
        <v>766.85524868210564</v>
      </c>
      <c r="E29" s="6">
        <f>'Структура БО'!E30</f>
        <v>68.42</v>
      </c>
      <c r="F29" s="32">
        <f t="shared" si="0"/>
        <v>1.2054824255391723</v>
      </c>
      <c r="G29" s="10"/>
      <c r="H29" s="10"/>
      <c r="I29" s="10"/>
      <c r="J29" s="10"/>
      <c r="K29" s="10"/>
      <c r="L29" s="10"/>
    </row>
    <row r="30" spans="1:12" s="19" customFormat="1" ht="17.25" customHeight="1">
      <c r="A30" s="17"/>
      <c r="B30" s="31" t="s">
        <v>45</v>
      </c>
      <c r="C30" s="2" t="str">
        <f>'Структура КП'!B30</f>
        <v>враховані витрати на покриття втрат</v>
      </c>
      <c r="D30" s="32">
        <f>'Структура БО'!D31</f>
        <v>4144.290020289066</v>
      </c>
      <c r="E30" s="6">
        <f>'Структура БО'!E31</f>
        <v>369.76</v>
      </c>
      <c r="F30" s="32">
        <f t="shared" si="0"/>
        <v>6.5147498051354029</v>
      </c>
      <c r="G30" s="10"/>
      <c r="H30" s="10"/>
      <c r="I30" s="10"/>
      <c r="J30" s="10"/>
      <c r="K30" s="10"/>
      <c r="L30" s="10"/>
    </row>
    <row r="31" spans="1:12" ht="14.25" customHeight="1">
      <c r="A31" s="17"/>
      <c r="B31" s="31" t="s">
        <v>52</v>
      </c>
      <c r="C31" s="2" t="s">
        <v>27</v>
      </c>
      <c r="D31" s="32">
        <f>'Структура БО'!D32</f>
        <v>491.88019950438581</v>
      </c>
      <c r="E31" s="6">
        <f>'Структура БО'!E32</f>
        <v>43.89</v>
      </c>
      <c r="F31" s="32">
        <f t="shared" si="0"/>
        <v>0.77329178101307028</v>
      </c>
      <c r="G31" s="10"/>
      <c r="H31" s="10"/>
      <c r="I31" s="10"/>
      <c r="J31" s="10"/>
      <c r="K31" s="10"/>
      <c r="L31" s="10"/>
    </row>
    <row r="32" spans="1:12" ht="18" customHeight="1">
      <c r="A32" s="17"/>
      <c r="B32" s="30">
        <v>3</v>
      </c>
      <c r="C32" s="1" t="s">
        <v>30</v>
      </c>
      <c r="D32" s="6">
        <f>SUM(D33:D39)</f>
        <v>970.2437168781953</v>
      </c>
      <c r="E32" s="6">
        <f>'Структура БО'!E33</f>
        <v>86.570000000000022</v>
      </c>
      <c r="F32" s="6">
        <f t="shared" si="0"/>
        <v>1.5252647409957054</v>
      </c>
      <c r="G32" s="10"/>
      <c r="H32" s="18">
        <f>E32-E39</f>
        <v>83.560000000000016</v>
      </c>
      <c r="I32" s="10"/>
      <c r="J32" s="10"/>
      <c r="K32" s="10"/>
      <c r="L32" s="10"/>
    </row>
    <row r="33" spans="1:12" ht="16.5" customHeight="1">
      <c r="A33" s="17"/>
      <c r="B33" s="31" t="s">
        <v>13</v>
      </c>
      <c r="C33" s="2" t="s">
        <v>23</v>
      </c>
      <c r="D33" s="32">
        <f>'Структура БО'!D34</f>
        <v>656.48940098248102</v>
      </c>
      <c r="E33" s="6">
        <f>'Структура БО'!E34</f>
        <v>58.57</v>
      </c>
      <c r="F33" s="32">
        <f t="shared" si="0"/>
        <v>1.0319366510352135</v>
      </c>
      <c r="G33" s="18"/>
      <c r="H33" s="10"/>
      <c r="I33" s="10"/>
      <c r="J33" s="10"/>
      <c r="K33" s="10"/>
      <c r="L33" s="10"/>
    </row>
    <row r="34" spans="1:12" ht="14.25" customHeight="1">
      <c r="A34" s="17"/>
      <c r="B34" s="31" t="s">
        <v>14</v>
      </c>
      <c r="C34" s="2" t="s">
        <v>24</v>
      </c>
      <c r="D34" s="32">
        <f>'Структура БО'!D35</f>
        <v>144.4276682161458</v>
      </c>
      <c r="E34" s="6">
        <f>'Структура БО'!E35</f>
        <v>12.89</v>
      </c>
      <c r="F34" s="32">
        <f t="shared" si="0"/>
        <v>0.22710710998538339</v>
      </c>
      <c r="G34" s="10"/>
      <c r="H34" s="10"/>
      <c r="I34" s="10"/>
      <c r="J34" s="10"/>
      <c r="K34" s="10"/>
      <c r="L34" s="10"/>
    </row>
    <row r="35" spans="1:12" ht="15" customHeight="1">
      <c r="A35" s="17"/>
      <c r="B35" s="31" t="s">
        <v>15</v>
      </c>
      <c r="C35" s="2" t="s">
        <v>25</v>
      </c>
      <c r="D35" s="32">
        <f>'Структура БО'!D36</f>
        <v>0.42153357786455709</v>
      </c>
      <c r="E35" s="6">
        <f>'Структура БО'!E36</f>
        <v>0.04</v>
      </c>
      <c r="F35" s="32">
        <f t="shared" si="0"/>
        <v>7.0475441422927342E-4</v>
      </c>
      <c r="G35" s="10"/>
      <c r="H35" s="10"/>
      <c r="I35" s="10"/>
      <c r="J35" s="10"/>
      <c r="K35" s="10"/>
      <c r="L35" s="10"/>
    </row>
    <row r="36" spans="1:12" ht="15.75" customHeight="1">
      <c r="A36" s="17"/>
      <c r="B36" s="31" t="s">
        <v>37</v>
      </c>
      <c r="C36" s="2" t="s">
        <v>26</v>
      </c>
      <c r="D36" s="32">
        <f>'Структура БО'!D37</f>
        <v>9.4079728756819918</v>
      </c>
      <c r="E36" s="6">
        <f>'Структура БО'!E37</f>
        <v>0.84</v>
      </c>
      <c r="F36" s="32">
        <f t="shared" si="0"/>
        <v>1.4799842698814741E-2</v>
      </c>
      <c r="G36" s="10"/>
      <c r="H36" s="10"/>
      <c r="I36" s="10"/>
      <c r="J36" s="10"/>
      <c r="K36" s="10"/>
      <c r="L36" s="10"/>
    </row>
    <row r="37" spans="1:12" ht="17.25" customHeight="1">
      <c r="A37" s="17"/>
      <c r="B37" s="31" t="s">
        <v>40</v>
      </c>
      <c r="C37" s="2" t="s">
        <v>41</v>
      </c>
      <c r="D37" s="32">
        <f>'Структура БО'!D38</f>
        <v>49.498078619576276</v>
      </c>
      <c r="E37" s="6">
        <f>'Структура БО'!E38</f>
        <v>4.41</v>
      </c>
      <c r="F37" s="32">
        <f t="shared" si="0"/>
        <v>7.7699174168777405E-2</v>
      </c>
      <c r="G37" s="10"/>
      <c r="H37" s="10"/>
      <c r="I37" s="10"/>
      <c r="J37" s="10"/>
      <c r="K37" s="10"/>
      <c r="L37" s="10"/>
    </row>
    <row r="38" spans="1:12" ht="13.5" customHeight="1">
      <c r="A38" s="17"/>
      <c r="B38" s="31" t="s">
        <v>46</v>
      </c>
      <c r="C38" s="2" t="s">
        <v>42</v>
      </c>
      <c r="D38" s="32">
        <f>'Структура БО'!D39</f>
        <v>76.284029973612618</v>
      </c>
      <c r="E38" s="6">
        <f>'Структура БО'!E39</f>
        <v>6.81</v>
      </c>
      <c r="F38" s="32">
        <f t="shared" si="0"/>
        <v>0.11998443902253379</v>
      </c>
      <c r="G38" s="10"/>
      <c r="H38" s="10"/>
      <c r="I38" s="10"/>
      <c r="J38" s="10"/>
      <c r="K38" s="10"/>
      <c r="L38" s="10"/>
    </row>
    <row r="39" spans="1:12" ht="13.5" customHeight="1">
      <c r="A39" s="17"/>
      <c r="B39" s="31" t="s">
        <v>47</v>
      </c>
      <c r="C39" s="2" t="s">
        <v>27</v>
      </c>
      <c r="D39" s="32">
        <f>'Структура БО'!D40</f>
        <v>33.715032632833037</v>
      </c>
      <c r="E39" s="6">
        <f>'Структура БО'!E40</f>
        <v>3.01</v>
      </c>
      <c r="F39" s="32">
        <f t="shared" si="0"/>
        <v>5.3032769670752822E-2</v>
      </c>
      <c r="G39" s="10"/>
      <c r="H39" s="10"/>
      <c r="I39" s="10"/>
      <c r="J39" s="10"/>
      <c r="K39" s="10"/>
      <c r="L39" s="10"/>
    </row>
    <row r="40" spans="1:12" ht="17.25" customHeight="1">
      <c r="A40" s="17"/>
      <c r="B40" s="30">
        <v>4</v>
      </c>
      <c r="C40" s="3" t="s">
        <v>12</v>
      </c>
      <c r="D40" s="6">
        <f>D7+D22+D32</f>
        <v>56904.318094392933</v>
      </c>
      <c r="E40" s="6">
        <f>E32+E22+E7</f>
        <v>4729.7800000000007</v>
      </c>
      <c r="F40" s="6">
        <f t="shared" si="0"/>
        <v>83.333333333333343</v>
      </c>
      <c r="G40" s="10"/>
      <c r="H40" s="18">
        <f>H7+H22+H32</f>
        <v>4565.420000000001</v>
      </c>
      <c r="I40" s="18">
        <v>1.6E-2</v>
      </c>
      <c r="J40" s="10">
        <f>H40*I40</f>
        <v>73.046720000000022</v>
      </c>
      <c r="K40" s="18">
        <f>H40+J40</f>
        <v>4638.4667200000013</v>
      </c>
      <c r="L40" s="10"/>
    </row>
    <row r="41" spans="1:12" ht="18.75" customHeight="1">
      <c r="A41" s="17"/>
      <c r="B41" s="30">
        <v>5</v>
      </c>
      <c r="C41" s="3" t="s">
        <v>31</v>
      </c>
      <c r="D41" s="6" t="s">
        <v>77</v>
      </c>
      <c r="E41" s="6">
        <f>E40</f>
        <v>4729.7800000000007</v>
      </c>
      <c r="F41" s="6"/>
      <c r="G41" s="10"/>
      <c r="H41" s="10"/>
      <c r="I41" s="10"/>
      <c r="J41" s="10"/>
      <c r="K41" s="10"/>
      <c r="L41" s="10"/>
    </row>
    <row r="42" spans="1:12" s="27" customFormat="1" ht="18.75" customHeight="1">
      <c r="A42" s="17"/>
      <c r="B42" s="30">
        <v>6</v>
      </c>
      <c r="C42" s="5" t="s">
        <v>74</v>
      </c>
      <c r="D42" s="6" t="s">
        <v>77</v>
      </c>
      <c r="E42" s="6">
        <f>E41*20%</f>
        <v>945.95600000000013</v>
      </c>
      <c r="F42" s="6">
        <f t="shared" si="0"/>
        <v>16.666666666666664</v>
      </c>
      <c r="G42" s="10"/>
      <c r="H42" s="10"/>
      <c r="I42" s="10"/>
      <c r="J42" s="10"/>
      <c r="K42" s="10"/>
      <c r="L42" s="10"/>
    </row>
    <row r="43" spans="1:12" s="27" customFormat="1" ht="18.75" customHeight="1">
      <c r="A43" s="17"/>
      <c r="B43" s="30">
        <v>7</v>
      </c>
      <c r="C43" s="5" t="s">
        <v>72</v>
      </c>
      <c r="D43" s="6" t="s">
        <v>77</v>
      </c>
      <c r="E43" s="6">
        <f>E41+E42</f>
        <v>5675.7360000000008</v>
      </c>
      <c r="F43" s="6">
        <f t="shared" si="0"/>
        <v>100</v>
      </c>
      <c r="G43" s="10"/>
      <c r="H43" s="10"/>
      <c r="I43" s="10"/>
      <c r="J43" s="10"/>
      <c r="K43" s="10"/>
      <c r="L43" s="10"/>
    </row>
    <row r="44" spans="1:12" s="19" customFormat="1" ht="18.75" customHeight="1">
      <c r="A44" s="17"/>
      <c r="B44" s="30">
        <v>8</v>
      </c>
      <c r="C44" s="3" t="str">
        <f>'Структура КП'!B44</f>
        <v>Відпуск з колекторів,Гкал</v>
      </c>
      <c r="D44" s="7">
        <f>'Структура БО'!D45</f>
        <v>12359.697</v>
      </c>
      <c r="E44" s="6" t="s">
        <v>77</v>
      </c>
      <c r="F44" s="7" t="s">
        <v>77</v>
      </c>
      <c r="G44" s="10"/>
      <c r="H44" s="10"/>
      <c r="I44" s="10"/>
      <c r="J44" s="10"/>
      <c r="K44" s="10"/>
      <c r="L44" s="10"/>
    </row>
    <row r="45" spans="1:12" ht="20.25" customHeight="1">
      <c r="A45" s="17"/>
      <c r="B45" s="30">
        <v>9</v>
      </c>
      <c r="C45" s="3" t="s">
        <v>32</v>
      </c>
      <c r="D45" s="7">
        <f>'Структура БО'!D46</f>
        <v>11207.896000000001</v>
      </c>
      <c r="E45" s="7" t="s">
        <v>77</v>
      </c>
      <c r="F45" s="7" t="s">
        <v>77</v>
      </c>
      <c r="G45" s="10"/>
      <c r="H45" s="18">
        <f>E40-E39-E31-E21</f>
        <v>4565.42</v>
      </c>
      <c r="I45" s="10"/>
      <c r="J45" s="13">
        <f>D40-D39-D31-D21</f>
        <v>54926.947967560751</v>
      </c>
      <c r="K45" s="10"/>
      <c r="L45" s="10"/>
    </row>
    <row r="46" spans="1:12" ht="17.25" customHeight="1">
      <c r="A46" s="17"/>
      <c r="B46" s="30">
        <v>10</v>
      </c>
      <c r="C46" s="5" t="s">
        <v>39</v>
      </c>
      <c r="D46" s="46" t="s">
        <v>77</v>
      </c>
      <c r="E46" s="34">
        <f>(D21+D31+D39)/D40*100</f>
        <v>3.4749034749034751</v>
      </c>
      <c r="F46" s="46" t="s">
        <v>77</v>
      </c>
      <c r="G46" s="10"/>
      <c r="H46" s="10">
        <f>H45*E46/100</f>
        <v>158.64393822393825</v>
      </c>
      <c r="I46" s="10"/>
      <c r="J46" s="10">
        <f>J45/D45*1000</f>
        <v>4900.7367633997264</v>
      </c>
      <c r="K46" s="10"/>
      <c r="L46" s="10"/>
    </row>
    <row r="47" spans="1:12" ht="14.25" customHeight="1">
      <c r="A47" s="17"/>
      <c r="B47" s="17"/>
      <c r="C47" s="4">
        <f>'Структура нас.общ.'!B48</f>
        <v>0</v>
      </c>
      <c r="D47" s="44"/>
      <c r="E47" s="9"/>
      <c r="F47" s="9"/>
      <c r="G47" s="10"/>
      <c r="H47" s="10"/>
      <c r="I47" s="10"/>
      <c r="J47" s="10"/>
      <c r="K47" s="10"/>
      <c r="L47" s="10"/>
    </row>
    <row r="48" spans="1:12" ht="16.5" customHeight="1">
      <c r="A48" s="17"/>
      <c r="B48" s="17"/>
      <c r="C48" s="4" t="str">
        <f>'Структура нас.общ.'!B49</f>
        <v>Директор КПТМ м. Берестин</v>
      </c>
      <c r="D48" s="9"/>
      <c r="E48" s="52" t="s">
        <v>87</v>
      </c>
      <c r="F48" s="52"/>
      <c r="J48" s="10" t="e">
        <f>#REF!/J46*100</f>
        <v>#REF!</v>
      </c>
    </row>
    <row r="49" spans="1:10" s="27" customFormat="1" ht="16.5" customHeight="1">
      <c r="A49" s="17"/>
      <c r="B49" s="17"/>
      <c r="C49" s="4"/>
      <c r="D49" s="9"/>
      <c r="E49" s="26"/>
      <c r="F49" s="26"/>
      <c r="J49" s="10"/>
    </row>
    <row r="50" spans="1:10" ht="21" customHeight="1">
      <c r="A50" s="17"/>
      <c r="B50" s="17"/>
      <c r="C50" s="9" t="s">
        <v>38</v>
      </c>
      <c r="D50" s="9"/>
      <c r="E50" s="9" t="str">
        <f>'Структура нас.общ.'!D51</f>
        <v>Ірина МИРОНОВА</v>
      </c>
      <c r="F50" s="9"/>
    </row>
  </sheetData>
  <mergeCells count="7">
    <mergeCell ref="E48:F48"/>
    <mergeCell ref="F4:F5"/>
    <mergeCell ref="B2:F2"/>
    <mergeCell ref="B4:B5"/>
    <mergeCell ref="C4:C5"/>
    <mergeCell ref="D4:E4"/>
    <mergeCell ref="B3:E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Структура нас.общ.</vt:lpstr>
      <vt:lpstr>Структура БО</vt:lpstr>
      <vt:lpstr>Структура КП</vt:lpstr>
      <vt:lpstr>відділ освіти без ел</vt:lpstr>
      <vt:lpstr>відділ освіти з еленерг</vt:lpstr>
      <vt:lpstr>укрпочта без елен та води</vt:lpstr>
      <vt:lpstr>багат ліц з електр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2026-06-26T07:16:37Z</dcterms:modified>
</cp:coreProperties>
</file>